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hidePivotFieldList="1" defaultThemeVersion="166925"/>
  <mc:AlternateContent xmlns:mc="http://schemas.openxmlformats.org/markup-compatibility/2006">
    <mc:Choice Requires="x15">
      <x15ac:absPath xmlns:x15ac="http://schemas.microsoft.com/office/spreadsheetml/2010/11/ac" url="C:\Users\fernanda.plaza\Desktop\RCA\28. Gold Fields-Salares\Procedimiento Sancionatorio D-246-2021\Anexo PdC refundido II - copia\Anexo B\"/>
    </mc:Choice>
  </mc:AlternateContent>
  <xr:revisionPtr revIDLastSave="0" documentId="8_{06358291-F93C-46FC-9C50-C1B1F21E7798}" xr6:coauthVersionLast="47" xr6:coauthVersionMax="47" xr10:uidLastSave="{00000000-0000-0000-0000-000000000000}"/>
  <bookViews>
    <workbookView xWindow="-20610" yWindow="7350" windowWidth="20730" windowHeight="11160" tabRatio="858" firstSheet="1" activeTab="22" xr2:uid="{63222D34-DD2B-49F3-A2DE-088C93538720}"/>
  </bookViews>
  <sheets>
    <sheet name="Costos por acción" sheetId="33" r:id="rId1"/>
    <sheet name="1" sheetId="2" r:id="rId2"/>
    <sheet name="2" sheetId="3" r:id="rId3"/>
    <sheet name="3" sheetId="4" r:id="rId4"/>
    <sheet name="4" sheetId="5" r:id="rId5"/>
    <sheet name="5" sheetId="6" r:id="rId6"/>
    <sheet name="7" sheetId="8" r:id="rId7"/>
    <sheet name="8" sheetId="9" r:id="rId8"/>
    <sheet name="12" sheetId="10" r:id="rId9"/>
    <sheet name="13" sheetId="11" r:id="rId10"/>
    <sheet name="14" sheetId="12" r:id="rId11"/>
    <sheet name="15" sheetId="13" r:id="rId12"/>
    <sheet name="17" sheetId="15" r:id="rId13"/>
    <sheet name="18" sheetId="16" r:id="rId14"/>
    <sheet name="19" sheetId="18" r:id="rId15"/>
    <sheet name="24" sheetId="21" r:id="rId16"/>
    <sheet name="25" sheetId="22" r:id="rId17"/>
    <sheet name="26" sheetId="24" r:id="rId18"/>
    <sheet name="28" sheetId="26" r:id="rId19"/>
    <sheet name="29" sheetId="27" r:id="rId20"/>
    <sheet name="31" sheetId="28" r:id="rId21"/>
    <sheet name="32" sheetId="29" r:id="rId22"/>
    <sheet name="Memoria_cálculo_jun22" sheetId="35" r:id="rId23"/>
  </sheets>
  <externalReferences>
    <externalReference r:id="rId24"/>
  </externalReferences>
  <definedNames>
    <definedName name="_xlnm._FilterDatabase" localSheetId="0" hidden="1">'Costos por acción'!$A$2:$L$36</definedName>
  </definedNames>
  <calcPr calcId="191029"/>
  <pivotCaches>
    <pivotCache cacheId="0" r:id="rId2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33" l="1"/>
  <c r="H7" i="33"/>
  <c r="H9" i="33"/>
  <c r="H10" i="33"/>
  <c r="H16" i="33"/>
  <c r="H17" i="33"/>
  <c r="H21" i="33"/>
  <c r="D22" i="5"/>
  <c r="H14" i="5"/>
  <c r="I15" i="12" l="1"/>
  <c r="I14" i="12"/>
  <c r="I17" i="12" s="1"/>
  <c r="I13" i="12"/>
  <c r="H12" i="8"/>
  <c r="H11" i="8"/>
  <c r="H12" i="9"/>
  <c r="H11" i="9"/>
  <c r="H9" i="9"/>
  <c r="H8" i="9"/>
  <c r="C19" i="22" l="1"/>
  <c r="H27" i="33" s="1"/>
  <c r="BB73" i="35"/>
  <c r="BD68" i="35"/>
  <c r="BC68" i="35"/>
  <c r="BB68" i="35"/>
  <c r="BA68" i="35"/>
  <c r="AZ68" i="35"/>
  <c r="AY68" i="35"/>
  <c r="AX68" i="35"/>
  <c r="AW68" i="35"/>
  <c r="AV68" i="35"/>
  <c r="AU68" i="35"/>
  <c r="AT68" i="35"/>
  <c r="AS68" i="35"/>
  <c r="BF68" i="35" s="1"/>
  <c r="AR68" i="35"/>
  <c r="AQ68" i="35"/>
  <c r="AP68" i="35"/>
  <c r="AO68" i="35"/>
  <c r="AN68" i="35"/>
  <c r="AM68" i="35"/>
  <c r="AL68" i="35"/>
  <c r="AK68" i="35"/>
  <c r="AJ68" i="35"/>
  <c r="AI68" i="35"/>
  <c r="AH68" i="35"/>
  <c r="AG68" i="35"/>
  <c r="AF68" i="35"/>
  <c r="BE68" i="35" s="1"/>
  <c r="AE68" i="35"/>
  <c r="AY67" i="35"/>
  <c r="AX67" i="35"/>
  <c r="AQ67" i="35"/>
  <c r="AP67" i="35"/>
  <c r="AD67" i="35"/>
  <c r="BB67" i="35" s="1"/>
  <c r="AC67" i="35"/>
  <c r="BA67" i="35" s="1"/>
  <c r="AB67" i="35"/>
  <c r="AZ67" i="35" s="1"/>
  <c r="AA67" i="35"/>
  <c r="Z67" i="35"/>
  <c r="Y67" i="35"/>
  <c r="AW67" i="35" s="1"/>
  <c r="X67" i="35"/>
  <c r="AV67" i="35" s="1"/>
  <c r="W67" i="35"/>
  <c r="AU67" i="35" s="1"/>
  <c r="V67" i="35"/>
  <c r="AT67" i="35" s="1"/>
  <c r="U67" i="35"/>
  <c r="AS67" i="35" s="1"/>
  <c r="T67" i="35"/>
  <c r="AR67" i="35" s="1"/>
  <c r="S67" i="35"/>
  <c r="BD67" i="35" s="1"/>
  <c r="R67" i="35"/>
  <c r="Q67" i="35"/>
  <c r="AO67" i="35" s="1"/>
  <c r="P67" i="35"/>
  <c r="AN67" i="35" s="1"/>
  <c r="O67" i="35"/>
  <c r="AM67" i="35" s="1"/>
  <c r="N67" i="35"/>
  <c r="AL67" i="35" s="1"/>
  <c r="M67" i="35"/>
  <c r="AK67" i="35" s="1"/>
  <c r="L67" i="35"/>
  <c r="AJ67" i="35" s="1"/>
  <c r="K67" i="35"/>
  <c r="AI67" i="35" s="1"/>
  <c r="J67" i="35"/>
  <c r="AH67" i="35" s="1"/>
  <c r="I67" i="35"/>
  <c r="AG67" i="35" s="1"/>
  <c r="H67" i="35"/>
  <c r="AF67" i="35" s="1"/>
  <c r="G67" i="35"/>
  <c r="BC67" i="35" s="1"/>
  <c r="AD66" i="35"/>
  <c r="BB66" i="35" s="1"/>
  <c r="AC66" i="35"/>
  <c r="BA66" i="35" s="1"/>
  <c r="AB66" i="35"/>
  <c r="AZ66" i="35" s="1"/>
  <c r="AA66" i="35"/>
  <c r="AY66" i="35" s="1"/>
  <c r="Z66" i="35"/>
  <c r="AX66" i="35" s="1"/>
  <c r="Y66" i="35"/>
  <c r="AW66" i="35" s="1"/>
  <c r="X66" i="35"/>
  <c r="AV66" i="35" s="1"/>
  <c r="W66" i="35"/>
  <c r="BD66" i="35" s="1"/>
  <c r="V66" i="35"/>
  <c r="AT66" i="35" s="1"/>
  <c r="U66" i="35"/>
  <c r="AS66" i="35" s="1"/>
  <c r="T66" i="35"/>
  <c r="AR66" i="35" s="1"/>
  <c r="S66" i="35"/>
  <c r="AQ66" i="35" s="1"/>
  <c r="R66" i="35"/>
  <c r="AP66" i="35" s="1"/>
  <c r="Q66" i="35"/>
  <c r="AO66" i="35" s="1"/>
  <c r="P66" i="35"/>
  <c r="AN66" i="35" s="1"/>
  <c r="O66" i="35"/>
  <c r="AM66" i="35" s="1"/>
  <c r="N66" i="35"/>
  <c r="AL66" i="35" s="1"/>
  <c r="M66" i="35"/>
  <c r="AK66" i="35" s="1"/>
  <c r="L66" i="35"/>
  <c r="AJ66" i="35" s="1"/>
  <c r="K66" i="35"/>
  <c r="AI66" i="35" s="1"/>
  <c r="J66" i="35"/>
  <c r="AH66" i="35" s="1"/>
  <c r="I66" i="35"/>
  <c r="AG66" i="35" s="1"/>
  <c r="H66" i="35"/>
  <c r="AF66" i="35" s="1"/>
  <c r="G66" i="35"/>
  <c r="BC66" i="35" s="1"/>
  <c r="AD65" i="35"/>
  <c r="BB65" i="35" s="1"/>
  <c r="AC65" i="35"/>
  <c r="BA65" i="35" s="1"/>
  <c r="AB65" i="35"/>
  <c r="AZ65" i="35" s="1"/>
  <c r="AA65" i="35"/>
  <c r="AY65" i="35" s="1"/>
  <c r="Z65" i="35"/>
  <c r="AX65" i="35" s="1"/>
  <c r="Y65" i="35"/>
  <c r="AW65" i="35" s="1"/>
  <c r="X65" i="35"/>
  <c r="AV65" i="35" s="1"/>
  <c r="W65" i="35"/>
  <c r="AU65" i="35" s="1"/>
  <c r="V65" i="35"/>
  <c r="AT65" i="35" s="1"/>
  <c r="U65" i="35"/>
  <c r="AS65" i="35" s="1"/>
  <c r="T65" i="35"/>
  <c r="AR65" i="35" s="1"/>
  <c r="S65" i="35"/>
  <c r="AQ65" i="35" s="1"/>
  <c r="R65" i="35"/>
  <c r="AP65" i="35" s="1"/>
  <c r="Q65" i="35"/>
  <c r="AO65" i="35" s="1"/>
  <c r="P65" i="35"/>
  <c r="AN65" i="35" s="1"/>
  <c r="O65" i="35"/>
  <c r="AM65" i="35" s="1"/>
  <c r="N65" i="35"/>
  <c r="AL65" i="35" s="1"/>
  <c r="M65" i="35"/>
  <c r="AK65" i="35" s="1"/>
  <c r="L65" i="35"/>
  <c r="AJ65" i="35" s="1"/>
  <c r="K65" i="35"/>
  <c r="AI65" i="35" s="1"/>
  <c r="J65" i="35"/>
  <c r="AH65" i="35" s="1"/>
  <c r="I65" i="35"/>
  <c r="AG65" i="35" s="1"/>
  <c r="H65" i="35"/>
  <c r="AF65" i="35" s="1"/>
  <c r="G65" i="35"/>
  <c r="BC65" i="35" s="1"/>
  <c r="AG64" i="35"/>
  <c r="AD64" i="35"/>
  <c r="BB64" i="35" s="1"/>
  <c r="AC64" i="35"/>
  <c r="BA64" i="35" s="1"/>
  <c r="AB64" i="35"/>
  <c r="AZ64" i="35" s="1"/>
  <c r="AA64" i="35"/>
  <c r="AY64" i="35" s="1"/>
  <c r="Z64" i="35"/>
  <c r="AX64" i="35" s="1"/>
  <c r="Y64" i="35"/>
  <c r="AW64" i="35" s="1"/>
  <c r="X64" i="35"/>
  <c r="AV64" i="35" s="1"/>
  <c r="W64" i="35"/>
  <c r="AU64" i="35" s="1"/>
  <c r="V64" i="35"/>
  <c r="AT64" i="35" s="1"/>
  <c r="U64" i="35"/>
  <c r="AS64" i="35" s="1"/>
  <c r="T64" i="35"/>
  <c r="AR64" i="35" s="1"/>
  <c r="S64" i="35"/>
  <c r="BD64" i="35" s="1"/>
  <c r="R64" i="35"/>
  <c r="AP64" i="35" s="1"/>
  <c r="Q64" i="35"/>
  <c r="AO64" i="35" s="1"/>
  <c r="P64" i="35"/>
  <c r="AN64" i="35" s="1"/>
  <c r="O64" i="35"/>
  <c r="AM64" i="35" s="1"/>
  <c r="N64" i="35"/>
  <c r="AL64" i="35" s="1"/>
  <c r="M64" i="35"/>
  <c r="AK64" i="35" s="1"/>
  <c r="L64" i="35"/>
  <c r="AJ64" i="35" s="1"/>
  <c r="K64" i="35"/>
  <c r="AI64" i="35" s="1"/>
  <c r="J64" i="35"/>
  <c r="AH64" i="35" s="1"/>
  <c r="I64" i="35"/>
  <c r="H64" i="35"/>
  <c r="AF64" i="35" s="1"/>
  <c r="G64" i="35"/>
  <c r="BC64" i="35" s="1"/>
  <c r="BD63" i="35"/>
  <c r="BC63" i="35"/>
  <c r="BB63" i="35"/>
  <c r="BA63" i="35"/>
  <c r="AZ63" i="35"/>
  <c r="AY63" i="35"/>
  <c r="AX63" i="35"/>
  <c r="AW63" i="35"/>
  <c r="AV63" i="35"/>
  <c r="AU63" i="35"/>
  <c r="AT63" i="35"/>
  <c r="AS63" i="35"/>
  <c r="AR63" i="35"/>
  <c r="AQ63" i="35"/>
  <c r="BF63" i="35" s="1"/>
  <c r="AP63" i="35"/>
  <c r="AO63" i="35"/>
  <c r="AN63" i="35"/>
  <c r="AM63" i="35"/>
  <c r="AL63" i="35"/>
  <c r="AK63" i="35"/>
  <c r="AJ63" i="35"/>
  <c r="AI63" i="35"/>
  <c r="AH63" i="35"/>
  <c r="AG63" i="35"/>
  <c r="AF63" i="35"/>
  <c r="AE63" i="35"/>
  <c r="BE63" i="35" s="1"/>
  <c r="BD62" i="35"/>
  <c r="BC62" i="35"/>
  <c r="BB62" i="35"/>
  <c r="BA62" i="35"/>
  <c r="AZ62" i="35"/>
  <c r="AY62" i="35"/>
  <c r="AX62" i="35"/>
  <c r="AW62" i="35"/>
  <c r="AV62" i="35"/>
  <c r="AU62" i="35"/>
  <c r="AT62" i="35"/>
  <c r="AS62" i="35"/>
  <c r="AR62" i="35"/>
  <c r="AQ62" i="35"/>
  <c r="BF62" i="35" s="1"/>
  <c r="AP62" i="35"/>
  <c r="AO62" i="35"/>
  <c r="AN62" i="35"/>
  <c r="AM62" i="35"/>
  <c r="AL62" i="35"/>
  <c r="AK62" i="35"/>
  <c r="AJ62" i="35"/>
  <c r="AI62" i="35"/>
  <c r="AH62" i="35"/>
  <c r="AG62" i="35"/>
  <c r="AF62" i="35"/>
  <c r="AE62" i="35"/>
  <c r="BE62" i="35" s="1"/>
  <c r="BD61" i="35"/>
  <c r="BC61" i="35"/>
  <c r="BB61" i="35"/>
  <c r="BA61" i="35"/>
  <c r="AZ61" i="35"/>
  <c r="AY61" i="35"/>
  <c r="AX61" i="35"/>
  <c r="AW61" i="35"/>
  <c r="AV61" i="35"/>
  <c r="AU61" i="35"/>
  <c r="AT61" i="35"/>
  <c r="AS61" i="35"/>
  <c r="AR61" i="35"/>
  <c r="AQ61" i="35"/>
  <c r="BF61" i="35" s="1"/>
  <c r="AP61" i="35"/>
  <c r="AO61" i="35"/>
  <c r="AN61" i="35"/>
  <c r="AM61" i="35"/>
  <c r="AL61" i="35"/>
  <c r="AK61" i="35"/>
  <c r="AJ61" i="35"/>
  <c r="AI61" i="35"/>
  <c r="AH61" i="35"/>
  <c r="AG61" i="35"/>
  <c r="AF61" i="35"/>
  <c r="BE61" i="35" s="1"/>
  <c r="AE61" i="35"/>
  <c r="BD60" i="35"/>
  <c r="BC60" i="35"/>
  <c r="BB60" i="35"/>
  <c r="BA60" i="35"/>
  <c r="AZ60" i="35"/>
  <c r="AY60" i="35"/>
  <c r="AX60" i="35"/>
  <c r="AW60" i="35"/>
  <c r="AV60" i="35"/>
  <c r="AU60" i="35"/>
  <c r="AT60" i="35"/>
  <c r="AS60" i="35"/>
  <c r="AR60" i="35"/>
  <c r="AQ60" i="35"/>
  <c r="BF60" i="35" s="1"/>
  <c r="AP60" i="35"/>
  <c r="AO60" i="35"/>
  <c r="AN60" i="35"/>
  <c r="AM60" i="35"/>
  <c r="AL60" i="35"/>
  <c r="AK60" i="35"/>
  <c r="AJ60" i="35"/>
  <c r="AI60" i="35"/>
  <c r="AH60" i="35"/>
  <c r="AG60" i="35"/>
  <c r="AF60" i="35"/>
  <c r="AE60" i="35"/>
  <c r="BE60" i="35" s="1"/>
  <c r="BF59" i="35"/>
  <c r="BD59" i="35"/>
  <c r="BC59" i="35"/>
  <c r="BB59" i="35"/>
  <c r="BA59" i="35"/>
  <c r="AZ59" i="35"/>
  <c r="AY59" i="35"/>
  <c r="AX59" i="35"/>
  <c r="AW59" i="35"/>
  <c r="AV59" i="35"/>
  <c r="AU59" i="35"/>
  <c r="AT59" i="35"/>
  <c r="AS59" i="35"/>
  <c r="AR59" i="35"/>
  <c r="AQ59" i="35"/>
  <c r="AP59" i="35"/>
  <c r="AO59" i="35"/>
  <c r="AN59" i="35"/>
  <c r="AM59" i="35"/>
  <c r="AL59" i="35"/>
  <c r="AK59" i="35"/>
  <c r="AJ59" i="35"/>
  <c r="AI59" i="35"/>
  <c r="AH59" i="35"/>
  <c r="AG59" i="35"/>
  <c r="AF59" i="35"/>
  <c r="AE59" i="35"/>
  <c r="BE59" i="35" s="1"/>
  <c r="BD58" i="35"/>
  <c r="BC58" i="35"/>
  <c r="BB58" i="35"/>
  <c r="BA58" i="35"/>
  <c r="AZ58" i="35"/>
  <c r="AY58" i="35"/>
  <c r="AX58" i="35"/>
  <c r="AW58" i="35"/>
  <c r="AV58" i="35"/>
  <c r="AU58" i="35"/>
  <c r="BF58" i="35" s="1"/>
  <c r="AT58" i="35"/>
  <c r="AS58" i="35"/>
  <c r="AR58" i="35"/>
  <c r="AQ58" i="35"/>
  <c r="AP58" i="35"/>
  <c r="AO58" i="35"/>
  <c r="AN58" i="35"/>
  <c r="AM58" i="35"/>
  <c r="AL58" i="35"/>
  <c r="AK58" i="35"/>
  <c r="AJ58" i="35"/>
  <c r="AI58" i="35"/>
  <c r="AH58" i="35"/>
  <c r="AG58" i="35"/>
  <c r="AF58" i="35"/>
  <c r="AE58" i="35"/>
  <c r="BE58" i="35" s="1"/>
  <c r="BG58" i="35" s="1"/>
  <c r="BD57" i="35"/>
  <c r="BC57" i="35"/>
  <c r="BB57" i="35"/>
  <c r="BA57" i="35"/>
  <c r="AZ57" i="35"/>
  <c r="AY57" i="35"/>
  <c r="AX57" i="35"/>
  <c r="AW57" i="35"/>
  <c r="AV57" i="35"/>
  <c r="AU57" i="35"/>
  <c r="AT57" i="35"/>
  <c r="AS57" i="35"/>
  <c r="AR57" i="35"/>
  <c r="AQ57" i="35"/>
  <c r="BF57" i="35" s="1"/>
  <c r="AP57" i="35"/>
  <c r="AO57" i="35"/>
  <c r="AN57" i="35"/>
  <c r="AM57" i="35"/>
  <c r="AL57" i="35"/>
  <c r="AK57" i="35"/>
  <c r="AJ57" i="35"/>
  <c r="AI57" i="35"/>
  <c r="AH57" i="35"/>
  <c r="AG57" i="35"/>
  <c r="AF57" i="35"/>
  <c r="AE57" i="35"/>
  <c r="BE57" i="35" s="1"/>
  <c r="BD56" i="35"/>
  <c r="BC56" i="35"/>
  <c r="BB56" i="35"/>
  <c r="BA56" i="35"/>
  <c r="AZ56" i="35"/>
  <c r="AY56" i="35"/>
  <c r="AX56" i="35"/>
  <c r="AW56" i="35"/>
  <c r="BF56" i="35" s="1"/>
  <c r="AV56" i="35"/>
  <c r="AU56" i="35"/>
  <c r="AT56" i="35"/>
  <c r="AS56" i="35"/>
  <c r="AR56" i="35"/>
  <c r="AQ56" i="35"/>
  <c r="AP56" i="35"/>
  <c r="AO56" i="35"/>
  <c r="AN56" i="35"/>
  <c r="AM56" i="35"/>
  <c r="AL56" i="35"/>
  <c r="AK56" i="35"/>
  <c r="AJ56" i="35"/>
  <c r="AI56" i="35"/>
  <c r="AH56" i="35"/>
  <c r="AG56" i="35"/>
  <c r="BE56" i="35" s="1"/>
  <c r="BG56" i="35" s="1"/>
  <c r="AF56" i="35"/>
  <c r="AE56" i="35"/>
  <c r="BD55" i="35"/>
  <c r="BC55" i="35"/>
  <c r="BB55" i="35"/>
  <c r="BA55" i="35"/>
  <c r="AZ55" i="35"/>
  <c r="AY55" i="35"/>
  <c r="AX55" i="35"/>
  <c r="AW55" i="35"/>
  <c r="AV55" i="35"/>
  <c r="AU55" i="35"/>
  <c r="AT55" i="35"/>
  <c r="AS55" i="35"/>
  <c r="AR55" i="35"/>
  <c r="BF55" i="35" s="1"/>
  <c r="AQ55" i="35"/>
  <c r="AP55" i="35"/>
  <c r="AO55" i="35"/>
  <c r="AN55" i="35"/>
  <c r="AM55" i="35"/>
  <c r="AL55" i="35"/>
  <c r="AK55" i="35"/>
  <c r="AJ55" i="35"/>
  <c r="AI55" i="35"/>
  <c r="AH55" i="35"/>
  <c r="AG55" i="35"/>
  <c r="AF55" i="35"/>
  <c r="AE55" i="35"/>
  <c r="BE55" i="35" s="1"/>
  <c r="BD54" i="35"/>
  <c r="BC54" i="35"/>
  <c r="BB54" i="35"/>
  <c r="BA54" i="35"/>
  <c r="AZ54" i="35"/>
  <c r="AY54" i="35"/>
  <c r="AX54" i="35"/>
  <c r="AW54" i="35"/>
  <c r="AV54" i="35"/>
  <c r="AU54" i="35"/>
  <c r="AT54" i="35"/>
  <c r="AS54" i="35"/>
  <c r="AR54" i="35"/>
  <c r="AQ54" i="35"/>
  <c r="BF54" i="35" s="1"/>
  <c r="AP54" i="35"/>
  <c r="AO54" i="35"/>
  <c r="AN54" i="35"/>
  <c r="AM54" i="35"/>
  <c r="AL54" i="35"/>
  <c r="AK54" i="35"/>
  <c r="AJ54" i="35"/>
  <c r="AI54" i="35"/>
  <c r="AH54" i="35"/>
  <c r="AG54" i="35"/>
  <c r="AF54" i="35"/>
  <c r="AE54" i="35"/>
  <c r="BE54" i="35" s="1"/>
  <c r="BD53" i="35"/>
  <c r="BC53" i="35"/>
  <c r="BB53" i="35"/>
  <c r="BA53" i="35"/>
  <c r="AZ53" i="35"/>
  <c r="AY53" i="35"/>
  <c r="AX53" i="35"/>
  <c r="AW53" i="35"/>
  <c r="AV53" i="35"/>
  <c r="AU53" i="35"/>
  <c r="AT53" i="35"/>
  <c r="AS53" i="35"/>
  <c r="AR53" i="35"/>
  <c r="AQ53" i="35"/>
  <c r="BF53" i="35" s="1"/>
  <c r="AP53" i="35"/>
  <c r="AO53" i="35"/>
  <c r="AN53" i="35"/>
  <c r="AM53" i="35"/>
  <c r="AL53" i="35"/>
  <c r="AK53" i="35"/>
  <c r="AJ53" i="35"/>
  <c r="AI53" i="35"/>
  <c r="AH53" i="35"/>
  <c r="AG53" i="35"/>
  <c r="AF53" i="35"/>
  <c r="BE53" i="35" s="1"/>
  <c r="AE53" i="35"/>
  <c r="BD52" i="35"/>
  <c r="BC52" i="35"/>
  <c r="BB52" i="35"/>
  <c r="BA52" i="35"/>
  <c r="AZ52" i="35"/>
  <c r="AY52" i="35"/>
  <c r="AX52" i="35"/>
  <c r="AW52" i="35"/>
  <c r="AV52" i="35"/>
  <c r="AU52" i="35"/>
  <c r="AT52" i="35"/>
  <c r="AS52" i="35"/>
  <c r="AR52" i="35"/>
  <c r="AQ52" i="35"/>
  <c r="BF52" i="35" s="1"/>
  <c r="AP52" i="35"/>
  <c r="AO52" i="35"/>
  <c r="AN52" i="35"/>
  <c r="AM52" i="35"/>
  <c r="AL52" i="35"/>
  <c r="AK52" i="35"/>
  <c r="AJ52" i="35"/>
  <c r="AI52" i="35"/>
  <c r="AH52" i="35"/>
  <c r="AG52" i="35"/>
  <c r="AF52" i="35"/>
  <c r="BE52" i="35" s="1"/>
  <c r="AE52" i="35"/>
  <c r="BF51" i="35"/>
  <c r="BD51" i="35"/>
  <c r="BC51" i="35"/>
  <c r="BB51" i="35"/>
  <c r="BA51" i="35"/>
  <c r="AZ51" i="35"/>
  <c r="AY51" i="35"/>
  <c r="AX51" i="35"/>
  <c r="AW51" i="35"/>
  <c r="AV51" i="35"/>
  <c r="AU51" i="35"/>
  <c r="AT51" i="35"/>
  <c r="AS51" i="35"/>
  <c r="AR51" i="35"/>
  <c r="AQ51" i="35"/>
  <c r="AP51" i="35"/>
  <c r="AO51" i="35"/>
  <c r="AN51" i="35"/>
  <c r="AM51" i="35"/>
  <c r="AL51" i="35"/>
  <c r="AK51" i="35"/>
  <c r="AJ51" i="35"/>
  <c r="AI51" i="35"/>
  <c r="AH51" i="35"/>
  <c r="AG51" i="35"/>
  <c r="AF51" i="35"/>
  <c r="AE51" i="35"/>
  <c r="BE51" i="35" s="1"/>
  <c r="BD50" i="35"/>
  <c r="BC50" i="35"/>
  <c r="BB50" i="35"/>
  <c r="BA50" i="35"/>
  <c r="AZ50" i="35"/>
  <c r="AY50" i="35"/>
  <c r="AX50" i="35"/>
  <c r="AW50" i="35"/>
  <c r="AV50" i="35"/>
  <c r="AU50" i="35"/>
  <c r="BF50" i="35" s="1"/>
  <c r="AT50" i="35"/>
  <c r="AS50" i="35"/>
  <c r="AR50" i="35"/>
  <c r="AQ50" i="35"/>
  <c r="AP50" i="35"/>
  <c r="AO50" i="35"/>
  <c r="AN50" i="35"/>
  <c r="AM50" i="35"/>
  <c r="AL50" i="35"/>
  <c r="AK50" i="35"/>
  <c r="AJ50" i="35"/>
  <c r="AI50" i="35"/>
  <c r="AH50" i="35"/>
  <c r="AG50" i="35"/>
  <c r="AF50" i="35"/>
  <c r="AE50" i="35"/>
  <c r="BE50" i="35" s="1"/>
  <c r="BG50" i="35" s="1"/>
  <c r="BD49" i="35"/>
  <c r="BC49" i="35"/>
  <c r="BB49" i="35"/>
  <c r="BA49" i="35"/>
  <c r="AZ49" i="35"/>
  <c r="AY49" i="35"/>
  <c r="AX49" i="35"/>
  <c r="AW49" i="35"/>
  <c r="AV49" i="35"/>
  <c r="AU49" i="35"/>
  <c r="AT49" i="35"/>
  <c r="AS49" i="35"/>
  <c r="AR49" i="35"/>
  <c r="AQ49" i="35"/>
  <c r="BF49" i="35" s="1"/>
  <c r="AP49" i="35"/>
  <c r="AO49" i="35"/>
  <c r="AN49" i="35"/>
  <c r="AM49" i="35"/>
  <c r="AL49" i="35"/>
  <c r="AK49" i="35"/>
  <c r="AJ49" i="35"/>
  <c r="AI49" i="35"/>
  <c r="AH49" i="35"/>
  <c r="AG49" i="35"/>
  <c r="AF49" i="35"/>
  <c r="AE49" i="35"/>
  <c r="BE49" i="35" s="1"/>
  <c r="BD48" i="35"/>
  <c r="BC48" i="35"/>
  <c r="BB48" i="35"/>
  <c r="BA48" i="35"/>
  <c r="AZ48" i="35"/>
  <c r="AY48" i="35"/>
  <c r="AX48" i="35"/>
  <c r="AW48" i="35"/>
  <c r="BF48" i="35" s="1"/>
  <c r="AV48" i="35"/>
  <c r="AU48" i="35"/>
  <c r="AT48" i="35"/>
  <c r="AS48" i="35"/>
  <c r="AR48" i="35"/>
  <c r="AQ48" i="35"/>
  <c r="AP48" i="35"/>
  <c r="AO48" i="35"/>
  <c r="AN48" i="35"/>
  <c r="AM48" i="35"/>
  <c r="AL48" i="35"/>
  <c r="AK48" i="35"/>
  <c r="AJ48" i="35"/>
  <c r="AI48" i="35"/>
  <c r="AH48" i="35"/>
  <c r="AG48" i="35"/>
  <c r="BE48" i="35" s="1"/>
  <c r="BG48" i="35" s="1"/>
  <c r="AF48" i="35"/>
  <c r="AE48" i="35"/>
  <c r="BD47" i="35"/>
  <c r="BC47" i="35"/>
  <c r="BB47" i="35"/>
  <c r="BA47" i="35"/>
  <c r="AZ47" i="35"/>
  <c r="AY47" i="35"/>
  <c r="AX47" i="35"/>
  <c r="AW47" i="35"/>
  <c r="AV47" i="35"/>
  <c r="AU47" i="35"/>
  <c r="AT47" i="35"/>
  <c r="AS47" i="35"/>
  <c r="AR47" i="35"/>
  <c r="BF47" i="35" s="1"/>
  <c r="AQ47" i="35"/>
  <c r="AP47" i="35"/>
  <c r="AO47" i="35"/>
  <c r="AN47" i="35"/>
  <c r="AM47" i="35"/>
  <c r="AL47" i="35"/>
  <c r="AK47" i="35"/>
  <c r="AJ47" i="35"/>
  <c r="AI47" i="35"/>
  <c r="AH47" i="35"/>
  <c r="AG47" i="35"/>
  <c r="AF47" i="35"/>
  <c r="AE47" i="35"/>
  <c r="BE47" i="35" s="1"/>
  <c r="BD46" i="35"/>
  <c r="BC46" i="35"/>
  <c r="BB46" i="35"/>
  <c r="BA46" i="35"/>
  <c r="AZ46" i="35"/>
  <c r="AY46" i="35"/>
  <c r="AX46" i="35"/>
  <c r="AW46" i="35"/>
  <c r="AV46" i="35"/>
  <c r="AU46" i="35"/>
  <c r="AT46" i="35"/>
  <c r="AS46" i="35"/>
  <c r="AR46" i="35"/>
  <c r="AQ46" i="35"/>
  <c r="BF46" i="35" s="1"/>
  <c r="AP46" i="35"/>
  <c r="AO46" i="35"/>
  <c r="AN46" i="35"/>
  <c r="AM46" i="35"/>
  <c r="AL46" i="35"/>
  <c r="AK46" i="35"/>
  <c r="AJ46" i="35"/>
  <c r="AI46" i="35"/>
  <c r="AH46" i="35"/>
  <c r="AG46" i="35"/>
  <c r="AF46" i="35"/>
  <c r="AE46" i="35"/>
  <c r="BE46" i="35" s="1"/>
  <c r="BD45" i="35"/>
  <c r="BC45" i="35"/>
  <c r="BB45" i="35"/>
  <c r="BA45" i="35"/>
  <c r="AZ45" i="35"/>
  <c r="AY45" i="35"/>
  <c r="AX45" i="35"/>
  <c r="AW45" i="35"/>
  <c r="AV45" i="35"/>
  <c r="AU45" i="35"/>
  <c r="AT45" i="35"/>
  <c r="AS45" i="35"/>
  <c r="AR45" i="35"/>
  <c r="AQ45" i="35"/>
  <c r="BF45" i="35" s="1"/>
  <c r="AP45" i="35"/>
  <c r="AO45" i="35"/>
  <c r="AN45" i="35"/>
  <c r="AM45" i="35"/>
  <c r="AL45" i="35"/>
  <c r="AK45" i="35"/>
  <c r="AJ45" i="35"/>
  <c r="AI45" i="35"/>
  <c r="AH45" i="35"/>
  <c r="AG45" i="35"/>
  <c r="AF45" i="35"/>
  <c r="BE45" i="35" s="1"/>
  <c r="AE45" i="35"/>
  <c r="BD44" i="35"/>
  <c r="BC44" i="35"/>
  <c r="BB44" i="35"/>
  <c r="BA44" i="35"/>
  <c r="AZ44" i="35"/>
  <c r="AY44" i="35"/>
  <c r="AX44" i="35"/>
  <c r="AW44" i="35"/>
  <c r="AV44" i="35"/>
  <c r="AU44" i="35"/>
  <c r="AT44" i="35"/>
  <c r="AS44" i="35"/>
  <c r="AR44" i="35"/>
  <c r="AQ44" i="35"/>
  <c r="BF44" i="35" s="1"/>
  <c r="AP44" i="35"/>
  <c r="AO44" i="35"/>
  <c r="AN44" i="35"/>
  <c r="AM44" i="35"/>
  <c r="AL44" i="35"/>
  <c r="AK44" i="35"/>
  <c r="AJ44" i="35"/>
  <c r="AI44" i="35"/>
  <c r="AH44" i="35"/>
  <c r="AG44" i="35"/>
  <c r="AF44" i="35"/>
  <c r="BE44" i="35" s="1"/>
  <c r="AE44" i="35"/>
  <c r="BF43" i="35"/>
  <c r="BD43" i="35"/>
  <c r="BC43" i="35"/>
  <c r="BB43" i="35"/>
  <c r="BA43" i="35"/>
  <c r="AZ43" i="35"/>
  <c r="AY43" i="35"/>
  <c r="AX43" i="35"/>
  <c r="AW43" i="35"/>
  <c r="AV43" i="35"/>
  <c r="AU43" i="35"/>
  <c r="AT43" i="35"/>
  <c r="AS43" i="35"/>
  <c r="AR43" i="35"/>
  <c r="AQ43" i="35"/>
  <c r="AP43" i="35"/>
  <c r="AO43" i="35"/>
  <c r="AN43" i="35"/>
  <c r="AM43" i="35"/>
  <c r="AL43" i="35"/>
  <c r="AK43" i="35"/>
  <c r="AJ43" i="35"/>
  <c r="AI43" i="35"/>
  <c r="AH43" i="35"/>
  <c r="AG43" i="35"/>
  <c r="AF43" i="35"/>
  <c r="AE43" i="35"/>
  <c r="BE43" i="35" s="1"/>
  <c r="BD42" i="35"/>
  <c r="BC42" i="35"/>
  <c r="BB42" i="35"/>
  <c r="BA42" i="35"/>
  <c r="AZ42" i="35"/>
  <c r="AY42" i="35"/>
  <c r="AX42" i="35"/>
  <c r="AW42" i="35"/>
  <c r="AV42" i="35"/>
  <c r="AU42" i="35"/>
  <c r="AT42" i="35"/>
  <c r="AS42" i="35"/>
  <c r="AR42" i="35"/>
  <c r="AQ42" i="35"/>
  <c r="BF42" i="35" s="1"/>
  <c r="AP42" i="35"/>
  <c r="AO42" i="35"/>
  <c r="AN42" i="35"/>
  <c r="AM42" i="35"/>
  <c r="AL42" i="35"/>
  <c r="AK42" i="35"/>
  <c r="AJ42" i="35"/>
  <c r="AI42" i="35"/>
  <c r="AH42" i="35"/>
  <c r="AG42" i="35"/>
  <c r="AF42" i="35"/>
  <c r="AE42" i="35"/>
  <c r="BE42" i="35" s="1"/>
  <c r="BD41" i="35"/>
  <c r="BC41" i="35"/>
  <c r="BB41" i="35"/>
  <c r="BA41" i="35"/>
  <c r="AZ41" i="35"/>
  <c r="AY41" i="35"/>
  <c r="AX41" i="35"/>
  <c r="AW41" i="35"/>
  <c r="AV41" i="35"/>
  <c r="AU41" i="35"/>
  <c r="AT41" i="35"/>
  <c r="AS41" i="35"/>
  <c r="AR41" i="35"/>
  <c r="BF41" i="35" s="1"/>
  <c r="AQ41" i="35"/>
  <c r="AP41" i="35"/>
  <c r="AO41" i="35"/>
  <c r="AN41" i="35"/>
  <c r="AM41" i="35"/>
  <c r="AL41" i="35"/>
  <c r="AK41" i="35"/>
  <c r="AJ41" i="35"/>
  <c r="AI41" i="35"/>
  <c r="AH41" i="35"/>
  <c r="AG41" i="35"/>
  <c r="AF41" i="35"/>
  <c r="AE41" i="35"/>
  <c r="BE41" i="35" s="1"/>
  <c r="BE40" i="35"/>
  <c r="BD40" i="35"/>
  <c r="BC40" i="35"/>
  <c r="BB40" i="35"/>
  <c r="BA40" i="35"/>
  <c r="AZ40" i="35"/>
  <c r="AY40" i="35"/>
  <c r="AX40" i="35"/>
  <c r="AW40" i="35"/>
  <c r="BF40" i="35" s="1"/>
  <c r="AV40" i="35"/>
  <c r="AU40" i="35"/>
  <c r="AT40" i="35"/>
  <c r="AS40" i="35"/>
  <c r="AR40" i="35"/>
  <c r="AQ40" i="35"/>
  <c r="AP40" i="35"/>
  <c r="AO40" i="35"/>
  <c r="AN40" i="35"/>
  <c r="AM40" i="35"/>
  <c r="AL40" i="35"/>
  <c r="AK40" i="35"/>
  <c r="AJ40" i="35"/>
  <c r="AI40" i="35"/>
  <c r="AH40" i="35"/>
  <c r="AG40" i="35"/>
  <c r="AF40" i="35"/>
  <c r="AE40" i="35"/>
  <c r="BD39" i="35"/>
  <c r="BC39" i="35"/>
  <c r="BB39" i="35"/>
  <c r="BA39" i="35"/>
  <c r="AZ39" i="35"/>
  <c r="AY39" i="35"/>
  <c r="AX39" i="35"/>
  <c r="AW39" i="35"/>
  <c r="AV39" i="35"/>
  <c r="AU39" i="35"/>
  <c r="AT39" i="35"/>
  <c r="AS39" i="35"/>
  <c r="AR39" i="35"/>
  <c r="BF39" i="35" s="1"/>
  <c r="AQ39" i="35"/>
  <c r="AP39" i="35"/>
  <c r="AO39" i="35"/>
  <c r="AN39" i="35"/>
  <c r="AM39" i="35"/>
  <c r="AL39" i="35"/>
  <c r="AK39" i="35"/>
  <c r="AJ39" i="35"/>
  <c r="AI39" i="35"/>
  <c r="AH39" i="35"/>
  <c r="AG39" i="35"/>
  <c r="AF39" i="35"/>
  <c r="AE39" i="35"/>
  <c r="BE39" i="35" s="1"/>
  <c r="BD38" i="35"/>
  <c r="BC38" i="35"/>
  <c r="BB38" i="35"/>
  <c r="BA38" i="35"/>
  <c r="AZ38" i="35"/>
  <c r="AY38" i="35"/>
  <c r="AX38" i="35"/>
  <c r="AW38" i="35"/>
  <c r="AV38" i="35"/>
  <c r="AU38" i="35"/>
  <c r="AT38" i="35"/>
  <c r="AS38" i="35"/>
  <c r="AR38" i="35"/>
  <c r="AQ38" i="35"/>
  <c r="BF38" i="35" s="1"/>
  <c r="AP38" i="35"/>
  <c r="AO38" i="35"/>
  <c r="AN38" i="35"/>
  <c r="AM38" i="35"/>
  <c r="AL38" i="35"/>
  <c r="AK38" i="35"/>
  <c r="AJ38" i="35"/>
  <c r="AI38" i="35"/>
  <c r="AH38" i="35"/>
  <c r="AG38" i="35"/>
  <c r="AF38" i="35"/>
  <c r="AE38" i="35"/>
  <c r="BE38" i="35" s="1"/>
  <c r="BD37" i="35"/>
  <c r="BC37" i="35"/>
  <c r="BB37" i="35"/>
  <c r="BA37" i="35"/>
  <c r="AZ37" i="35"/>
  <c r="AY37" i="35"/>
  <c r="AX37" i="35"/>
  <c r="AW37" i="35"/>
  <c r="AV37" i="35"/>
  <c r="AU37" i="35"/>
  <c r="AT37" i="35"/>
  <c r="AS37" i="35"/>
  <c r="AR37" i="35"/>
  <c r="AQ37" i="35"/>
  <c r="BF37" i="35" s="1"/>
  <c r="AP37" i="35"/>
  <c r="AO37" i="35"/>
  <c r="AN37" i="35"/>
  <c r="AM37" i="35"/>
  <c r="AL37" i="35"/>
  <c r="AK37" i="35"/>
  <c r="AJ37" i="35"/>
  <c r="AI37" i="35"/>
  <c r="AH37" i="35"/>
  <c r="AG37" i="35"/>
  <c r="AF37" i="35"/>
  <c r="BE37" i="35" s="1"/>
  <c r="AE37" i="35"/>
  <c r="BD36" i="35"/>
  <c r="BC36" i="35"/>
  <c r="BB36" i="35"/>
  <c r="BA36" i="35"/>
  <c r="AZ36" i="35"/>
  <c r="AY36" i="35"/>
  <c r="AX36" i="35"/>
  <c r="AW36" i="35"/>
  <c r="AV36" i="35"/>
  <c r="AU36" i="35"/>
  <c r="AT36" i="35"/>
  <c r="AS36" i="35"/>
  <c r="AR36" i="35"/>
  <c r="AQ36" i="35"/>
  <c r="BF36" i="35" s="1"/>
  <c r="AP36" i="35"/>
  <c r="AO36" i="35"/>
  <c r="AN36" i="35"/>
  <c r="AM36" i="35"/>
  <c r="AL36" i="35"/>
  <c r="AK36" i="35"/>
  <c r="AJ36" i="35"/>
  <c r="AI36" i="35"/>
  <c r="AH36" i="35"/>
  <c r="AG36" i="35"/>
  <c r="AF36" i="35"/>
  <c r="BE36" i="35" s="1"/>
  <c r="AE36" i="35"/>
  <c r="BF35" i="35"/>
  <c r="BD35" i="35"/>
  <c r="BC35" i="35"/>
  <c r="BB35" i="35"/>
  <c r="BA35" i="35"/>
  <c r="AZ35" i="35"/>
  <c r="AY35" i="35"/>
  <c r="AX35" i="35"/>
  <c r="AW35" i="35"/>
  <c r="AV35" i="35"/>
  <c r="AU35" i="35"/>
  <c r="AT35" i="35"/>
  <c r="AS35" i="35"/>
  <c r="AR35" i="35"/>
  <c r="AQ35" i="35"/>
  <c r="AP35" i="35"/>
  <c r="AO35" i="35"/>
  <c r="AN35" i="35"/>
  <c r="AM35" i="35"/>
  <c r="AL35" i="35"/>
  <c r="AK35" i="35"/>
  <c r="AJ35" i="35"/>
  <c r="AI35" i="35"/>
  <c r="AH35" i="35"/>
  <c r="AG35" i="35"/>
  <c r="AF35" i="35"/>
  <c r="AE35" i="35"/>
  <c r="BE35" i="35" s="1"/>
  <c r="BD34" i="35"/>
  <c r="BC34" i="35"/>
  <c r="BB34" i="35"/>
  <c r="BA34" i="35"/>
  <c r="AZ34" i="35"/>
  <c r="AY34" i="35"/>
  <c r="AX34" i="35"/>
  <c r="AW34" i="35"/>
  <c r="AV34" i="35"/>
  <c r="AU34" i="35"/>
  <c r="AT34" i="35"/>
  <c r="AS34" i="35"/>
  <c r="AR34" i="35"/>
  <c r="AQ34" i="35"/>
  <c r="BF34" i="35" s="1"/>
  <c r="AP34" i="35"/>
  <c r="AO34" i="35"/>
  <c r="AN34" i="35"/>
  <c r="AM34" i="35"/>
  <c r="AL34" i="35"/>
  <c r="AK34" i="35"/>
  <c r="AJ34" i="35"/>
  <c r="AI34" i="35"/>
  <c r="AH34" i="35"/>
  <c r="AG34" i="35"/>
  <c r="AF34" i="35"/>
  <c r="AE34" i="35"/>
  <c r="BE34" i="35" s="1"/>
  <c r="BD33" i="35"/>
  <c r="BC33" i="35"/>
  <c r="BB33" i="35"/>
  <c r="BA33" i="35"/>
  <c r="AZ33" i="35"/>
  <c r="AY33" i="35"/>
  <c r="AX33" i="35"/>
  <c r="AW33" i="35"/>
  <c r="AV33" i="35"/>
  <c r="AU33" i="35"/>
  <c r="AT33" i="35"/>
  <c r="AS33" i="35"/>
  <c r="AR33" i="35"/>
  <c r="AQ33" i="35"/>
  <c r="BF33" i="35" s="1"/>
  <c r="AP33" i="35"/>
  <c r="AO33" i="35"/>
  <c r="AN33" i="35"/>
  <c r="AM33" i="35"/>
  <c r="AL33" i="35"/>
  <c r="AK33" i="35"/>
  <c r="AJ33" i="35"/>
  <c r="AI33" i="35"/>
  <c r="AH33" i="35"/>
  <c r="AG33" i="35"/>
  <c r="AF33" i="35"/>
  <c r="AE33" i="35"/>
  <c r="BE33" i="35" s="1"/>
  <c r="BD32" i="35"/>
  <c r="BC32" i="35"/>
  <c r="BA32" i="35"/>
  <c r="AZ32" i="35"/>
  <c r="AX32" i="35"/>
  <c r="AW32" i="35"/>
  <c r="AU32" i="35"/>
  <c r="AS32" i="35"/>
  <c r="AR32" i="35"/>
  <c r="AP32" i="35"/>
  <c r="AO32" i="35"/>
  <c r="AN32" i="35"/>
  <c r="AM32" i="35"/>
  <c r="AK32" i="35"/>
  <c r="AJ32" i="35"/>
  <c r="AH32" i="35"/>
  <c r="AG32" i="35"/>
  <c r="AF32" i="35"/>
  <c r="AE32" i="35"/>
  <c r="E32" i="35"/>
  <c r="AV32" i="35" s="1"/>
  <c r="BD31" i="35"/>
  <c r="BC31" i="35"/>
  <c r="BB31" i="35"/>
  <c r="BA31" i="35"/>
  <c r="AZ31" i="35"/>
  <c r="AY31" i="35"/>
  <c r="AX31" i="35"/>
  <c r="AW31" i="35"/>
  <c r="AV31" i="35"/>
  <c r="AU31" i="35"/>
  <c r="AT31" i="35"/>
  <c r="AS31" i="35"/>
  <c r="AR31" i="35"/>
  <c r="AQ31" i="35"/>
  <c r="BF31" i="35" s="1"/>
  <c r="AP31" i="35"/>
  <c r="AO31" i="35"/>
  <c r="AN31" i="35"/>
  <c r="AM31" i="35"/>
  <c r="AL31" i="35"/>
  <c r="AK31" i="35"/>
  <c r="AJ31" i="35"/>
  <c r="AI31" i="35"/>
  <c r="AH31" i="35"/>
  <c r="AG31" i="35"/>
  <c r="AF31" i="35"/>
  <c r="AE31" i="35"/>
  <c r="BE31" i="35" s="1"/>
  <c r="BD30" i="35"/>
  <c r="BC30" i="35"/>
  <c r="BB30" i="35"/>
  <c r="BA30" i="35"/>
  <c r="AZ30" i="35"/>
  <c r="AY30" i="35"/>
  <c r="AX30" i="35"/>
  <c r="AW30" i="35"/>
  <c r="AV30" i="35"/>
  <c r="AU30" i="35"/>
  <c r="AT30" i="35"/>
  <c r="AS30" i="35"/>
  <c r="AR30" i="35"/>
  <c r="AQ30" i="35"/>
  <c r="BF30" i="35" s="1"/>
  <c r="AP30" i="35"/>
  <c r="AO30" i="35"/>
  <c r="AN30" i="35"/>
  <c r="AM30" i="35"/>
  <c r="AL30" i="35"/>
  <c r="AK30" i="35"/>
  <c r="AJ30" i="35"/>
  <c r="AI30" i="35"/>
  <c r="AH30" i="35"/>
  <c r="AG30" i="35"/>
  <c r="AF30" i="35"/>
  <c r="AE30" i="35"/>
  <c r="BE30" i="35" s="1"/>
  <c r="BE29" i="35"/>
  <c r="BD29" i="35"/>
  <c r="BC29" i="35"/>
  <c r="BB29" i="35"/>
  <c r="BA29" i="35"/>
  <c r="AZ29" i="35"/>
  <c r="AY29" i="35"/>
  <c r="AX29" i="35"/>
  <c r="AW29" i="35"/>
  <c r="BF29" i="35" s="1"/>
  <c r="AV29" i="35"/>
  <c r="AU29" i="35"/>
  <c r="AT29" i="35"/>
  <c r="AS29" i="35"/>
  <c r="AR29" i="35"/>
  <c r="AQ29" i="35"/>
  <c r="AP29" i="35"/>
  <c r="AO29" i="35"/>
  <c r="AN29" i="35"/>
  <c r="AM29" i="35"/>
  <c r="AL29" i="35"/>
  <c r="AK29" i="35"/>
  <c r="AJ29" i="35"/>
  <c r="AI29" i="35"/>
  <c r="AH29" i="35"/>
  <c r="AG29" i="35"/>
  <c r="AF29" i="35"/>
  <c r="AE29" i="35"/>
  <c r="BD28" i="35"/>
  <c r="BC28" i="35"/>
  <c r="E28" i="35"/>
  <c r="BA28" i="35" s="1"/>
  <c r="BD27" i="35"/>
  <c r="BC27" i="35"/>
  <c r="BA27" i="35"/>
  <c r="AZ27" i="35"/>
  <c r="AV27" i="35"/>
  <c r="AU27" i="35"/>
  <c r="AS27" i="35"/>
  <c r="AR27" i="35"/>
  <c r="AP27" i="35"/>
  <c r="AN27" i="35"/>
  <c r="AM27" i="35"/>
  <c r="AK27" i="35"/>
  <c r="AJ27" i="35"/>
  <c r="AH27" i="35"/>
  <c r="AF27" i="35"/>
  <c r="AE27" i="35"/>
  <c r="E27" i="35"/>
  <c r="AY27" i="35" s="1"/>
  <c r="BF26" i="35"/>
  <c r="BD26" i="35"/>
  <c r="BC26" i="35"/>
  <c r="BB26" i="35"/>
  <c r="BA26" i="35"/>
  <c r="AZ26" i="35"/>
  <c r="AY26" i="35"/>
  <c r="AX26" i="35"/>
  <c r="AW26" i="35"/>
  <c r="AV26" i="35"/>
  <c r="AU26" i="35"/>
  <c r="AT26" i="35"/>
  <c r="AS26" i="35"/>
  <c r="AR26" i="35"/>
  <c r="AQ26" i="35"/>
  <c r="AP26" i="35"/>
  <c r="AO26" i="35"/>
  <c r="AN26" i="35"/>
  <c r="AM26" i="35"/>
  <c r="AL26" i="35"/>
  <c r="AK26" i="35"/>
  <c r="AJ26" i="35"/>
  <c r="AI26" i="35"/>
  <c r="AH26" i="35"/>
  <c r="AG26" i="35"/>
  <c r="AF26" i="35"/>
  <c r="AE26" i="35"/>
  <c r="BE26" i="35" s="1"/>
  <c r="BD25" i="35"/>
  <c r="BC25" i="35"/>
  <c r="BB25" i="35"/>
  <c r="BA25" i="35"/>
  <c r="AZ25" i="35"/>
  <c r="AY25" i="35"/>
  <c r="AX25" i="35"/>
  <c r="AW25" i="35"/>
  <c r="AV25" i="35"/>
  <c r="AU25" i="35"/>
  <c r="AT25" i="35"/>
  <c r="AS25" i="35"/>
  <c r="AR25" i="35"/>
  <c r="AQ25" i="35"/>
  <c r="BF25" i="35" s="1"/>
  <c r="AP25" i="35"/>
  <c r="AO25" i="35"/>
  <c r="AN25" i="35"/>
  <c r="AM25" i="35"/>
  <c r="AL25" i="35"/>
  <c r="AK25" i="35"/>
  <c r="AJ25" i="35"/>
  <c r="AI25" i="35"/>
  <c r="AH25" i="35"/>
  <c r="AG25" i="35"/>
  <c r="AF25" i="35"/>
  <c r="AE25" i="35"/>
  <c r="BE25" i="35" s="1"/>
  <c r="BD24" i="35"/>
  <c r="BC24" i="35"/>
  <c r="BB24" i="35"/>
  <c r="BA24" i="35"/>
  <c r="AZ24" i="35"/>
  <c r="AY24" i="35"/>
  <c r="AX24" i="35"/>
  <c r="AW24" i="35"/>
  <c r="AV24" i="35"/>
  <c r="AU24" i="35"/>
  <c r="AT24" i="35"/>
  <c r="AS24" i="35"/>
  <c r="AR24" i="35"/>
  <c r="AQ24" i="35"/>
  <c r="BF24" i="35" s="1"/>
  <c r="AP24" i="35"/>
  <c r="AO24" i="35"/>
  <c r="AN24" i="35"/>
  <c r="AM24" i="35"/>
  <c r="AL24" i="35"/>
  <c r="AK24" i="35"/>
  <c r="AJ24" i="35"/>
  <c r="AI24" i="35"/>
  <c r="AH24" i="35"/>
  <c r="AG24" i="35"/>
  <c r="AF24" i="35"/>
  <c r="AE24" i="35"/>
  <c r="BE24" i="35" s="1"/>
  <c r="BD23" i="35"/>
  <c r="BC23" i="35"/>
  <c r="BB23" i="35"/>
  <c r="BA23" i="35"/>
  <c r="AZ23" i="35"/>
  <c r="AY23" i="35"/>
  <c r="AX23" i="35"/>
  <c r="AW23" i="35"/>
  <c r="BF23" i="35" s="1"/>
  <c r="AV23" i="35"/>
  <c r="AU23" i="35"/>
  <c r="AT23" i="35"/>
  <c r="AS23" i="35"/>
  <c r="AR23" i="35"/>
  <c r="AQ23" i="35"/>
  <c r="AP23" i="35"/>
  <c r="AO23" i="35"/>
  <c r="AN23" i="35"/>
  <c r="AM23" i="35"/>
  <c r="AL23" i="35"/>
  <c r="AK23" i="35"/>
  <c r="AJ23" i="35"/>
  <c r="AI23" i="35"/>
  <c r="AH23" i="35"/>
  <c r="AG23" i="35"/>
  <c r="BE23" i="35" s="1"/>
  <c r="BG23" i="35" s="1"/>
  <c r="AF23" i="35"/>
  <c r="AE23" i="35"/>
  <c r="BD22" i="35"/>
  <c r="BC22" i="35"/>
  <c r="BB22" i="35"/>
  <c r="BA22" i="35"/>
  <c r="AZ22" i="35"/>
  <c r="AY22" i="35"/>
  <c r="AX22" i="35"/>
  <c r="AW22" i="35"/>
  <c r="AV22" i="35"/>
  <c r="AU22" i="35"/>
  <c r="AT22" i="35"/>
  <c r="AS22" i="35"/>
  <c r="AR22" i="35"/>
  <c r="AQ22" i="35"/>
  <c r="BF22" i="35" s="1"/>
  <c r="AP22" i="35"/>
  <c r="AO22" i="35"/>
  <c r="AN22" i="35"/>
  <c r="AM22" i="35"/>
  <c r="AL22" i="35"/>
  <c r="AK22" i="35"/>
  <c r="AJ22" i="35"/>
  <c r="AI22" i="35"/>
  <c r="AH22" i="35"/>
  <c r="AG22" i="35"/>
  <c r="AF22" i="35"/>
  <c r="AE22" i="35"/>
  <c r="BE22" i="35" s="1"/>
  <c r="BD21" i="35"/>
  <c r="BC21" i="35"/>
  <c r="BB21" i="35"/>
  <c r="BA21" i="35"/>
  <c r="AZ21" i="35"/>
  <c r="AY21" i="35"/>
  <c r="AX21" i="35"/>
  <c r="AW21" i="35"/>
  <c r="AV21" i="35"/>
  <c r="AU21" i="35"/>
  <c r="AT21" i="35"/>
  <c r="AS21" i="35"/>
  <c r="AR21" i="35"/>
  <c r="AQ21" i="35"/>
  <c r="BF21" i="35" s="1"/>
  <c r="AP21" i="35"/>
  <c r="AO21" i="35"/>
  <c r="AN21" i="35"/>
  <c r="AM21" i="35"/>
  <c r="AL21" i="35"/>
  <c r="AK21" i="35"/>
  <c r="AJ21" i="35"/>
  <c r="AI21" i="35"/>
  <c r="AH21" i="35"/>
  <c r="AG21" i="35"/>
  <c r="AF21" i="35"/>
  <c r="AE21" i="35"/>
  <c r="BE21" i="35" s="1"/>
  <c r="BD20" i="35"/>
  <c r="BC20" i="35"/>
  <c r="BB20" i="35"/>
  <c r="BA20" i="35"/>
  <c r="AZ20" i="35"/>
  <c r="AY20" i="35"/>
  <c r="AX20" i="35"/>
  <c r="AW20" i="35"/>
  <c r="AV20" i="35"/>
  <c r="AU20" i="35"/>
  <c r="AT20" i="35"/>
  <c r="AS20" i="35"/>
  <c r="AR20" i="35"/>
  <c r="AQ20" i="35"/>
  <c r="BF20" i="35" s="1"/>
  <c r="AP20" i="35"/>
  <c r="AO20" i="35"/>
  <c r="AN20" i="35"/>
  <c r="AM20" i="35"/>
  <c r="AL20" i="35"/>
  <c r="AK20" i="35"/>
  <c r="AJ20" i="35"/>
  <c r="AI20" i="35"/>
  <c r="AH20" i="35"/>
  <c r="AG20" i="35"/>
  <c r="AF20" i="35"/>
  <c r="BE20" i="35" s="1"/>
  <c r="AE20" i="35"/>
  <c r="BD19" i="35"/>
  <c r="BC19" i="35"/>
  <c r="BB19" i="35"/>
  <c r="BA19" i="35"/>
  <c r="AZ19" i="35"/>
  <c r="AY19" i="35"/>
  <c r="AX19" i="35"/>
  <c r="AW19" i="35"/>
  <c r="AV19" i="35"/>
  <c r="AU19" i="35"/>
  <c r="AT19" i="35"/>
  <c r="AS19" i="35"/>
  <c r="AR19" i="35"/>
  <c r="AQ19" i="35"/>
  <c r="BF19" i="35" s="1"/>
  <c r="AP19" i="35"/>
  <c r="AO19" i="35"/>
  <c r="AN19" i="35"/>
  <c r="AM19" i="35"/>
  <c r="AL19" i="35"/>
  <c r="AK19" i="35"/>
  <c r="AJ19" i="35"/>
  <c r="AI19" i="35"/>
  <c r="AH19" i="35"/>
  <c r="AG19" i="35"/>
  <c r="AF19" i="35"/>
  <c r="AE19" i="35"/>
  <c r="BE19" i="35" s="1"/>
  <c r="BD18" i="35"/>
  <c r="BC18" i="35"/>
  <c r="BB18" i="35"/>
  <c r="BA18" i="35"/>
  <c r="AZ18" i="35"/>
  <c r="AY18" i="35"/>
  <c r="AX18" i="35"/>
  <c r="BF18" i="35" s="1"/>
  <c r="AW18" i="35"/>
  <c r="AV18" i="35"/>
  <c r="AU18" i="35"/>
  <c r="AT18" i="35"/>
  <c r="AS18" i="35"/>
  <c r="AR18" i="35"/>
  <c r="AQ18" i="35"/>
  <c r="AP18" i="35"/>
  <c r="AO18" i="35"/>
  <c r="AN18" i="35"/>
  <c r="AM18" i="35"/>
  <c r="AL18" i="35"/>
  <c r="AK18" i="35"/>
  <c r="AJ18" i="35"/>
  <c r="AI18" i="35"/>
  <c r="AH18" i="35"/>
  <c r="AG18" i="35"/>
  <c r="AF18" i="35"/>
  <c r="AE18" i="35"/>
  <c r="BE18" i="35" s="1"/>
  <c r="BD17" i="35"/>
  <c r="BC17" i="35"/>
  <c r="BB17" i="35"/>
  <c r="BA17" i="35"/>
  <c r="AZ17" i="35"/>
  <c r="AY17" i="35"/>
  <c r="AX17" i="35"/>
  <c r="AW17" i="35"/>
  <c r="AV17" i="35"/>
  <c r="AU17" i="35"/>
  <c r="AT17" i="35"/>
  <c r="AS17" i="35"/>
  <c r="AR17" i="35"/>
  <c r="AQ17" i="35"/>
  <c r="BF17" i="35" s="1"/>
  <c r="AP17" i="35"/>
  <c r="AO17" i="35"/>
  <c r="AN17" i="35"/>
  <c r="AM17" i="35"/>
  <c r="AL17" i="35"/>
  <c r="AK17" i="35"/>
  <c r="AJ17" i="35"/>
  <c r="AI17" i="35"/>
  <c r="AH17" i="35"/>
  <c r="AG17" i="35"/>
  <c r="AF17" i="35"/>
  <c r="AE17" i="35"/>
  <c r="BE17" i="35" s="1"/>
  <c r="BD16" i="35"/>
  <c r="BC16" i="35"/>
  <c r="BB16" i="35"/>
  <c r="BA16" i="35"/>
  <c r="AZ16" i="35"/>
  <c r="AY16" i="35"/>
  <c r="AX16" i="35"/>
  <c r="AW16" i="35"/>
  <c r="AV16" i="35"/>
  <c r="AU16" i="35"/>
  <c r="AT16" i="35"/>
  <c r="AS16" i="35"/>
  <c r="AR16" i="35"/>
  <c r="AQ16" i="35"/>
  <c r="BF16" i="35" s="1"/>
  <c r="AP16" i="35"/>
  <c r="AO16" i="35"/>
  <c r="AN16" i="35"/>
  <c r="AM16" i="35"/>
  <c r="AL16" i="35"/>
  <c r="AK16" i="35"/>
  <c r="AJ16" i="35"/>
  <c r="AI16" i="35"/>
  <c r="AH16" i="35"/>
  <c r="AG16" i="35"/>
  <c r="AF16" i="35"/>
  <c r="AE16" i="35"/>
  <c r="BE16" i="35" s="1"/>
  <c r="BD15" i="35"/>
  <c r="BC15" i="35"/>
  <c r="BB15" i="35"/>
  <c r="BA15" i="35"/>
  <c r="AZ15" i="35"/>
  <c r="AY15" i="35"/>
  <c r="AX15" i="35"/>
  <c r="AW15" i="35"/>
  <c r="BF15" i="35" s="1"/>
  <c r="AV15" i="35"/>
  <c r="AU15" i="35"/>
  <c r="AT15" i="35"/>
  <c r="AS15" i="35"/>
  <c r="AR15" i="35"/>
  <c r="AQ15" i="35"/>
  <c r="AP15" i="35"/>
  <c r="AO15" i="35"/>
  <c r="AN15" i="35"/>
  <c r="AM15" i="35"/>
  <c r="AL15" i="35"/>
  <c r="AK15" i="35"/>
  <c r="AJ15" i="35"/>
  <c r="AI15" i="35"/>
  <c r="AH15" i="35"/>
  <c r="AG15" i="35"/>
  <c r="BE15" i="35" s="1"/>
  <c r="BG15" i="35" s="1"/>
  <c r="AF15" i="35"/>
  <c r="AE15" i="35"/>
  <c r="BD14" i="35"/>
  <c r="BC14" i="35"/>
  <c r="BB14" i="35"/>
  <c r="BA14" i="35"/>
  <c r="AZ14" i="35"/>
  <c r="AY14" i="35"/>
  <c r="AX14" i="35"/>
  <c r="AW14" i="35"/>
  <c r="AV14" i="35"/>
  <c r="AU14" i="35"/>
  <c r="AT14" i="35"/>
  <c r="AS14" i="35"/>
  <c r="AR14" i="35"/>
  <c r="AQ14" i="35"/>
  <c r="BF14" i="35" s="1"/>
  <c r="AP14" i="35"/>
  <c r="AO14" i="35"/>
  <c r="AN14" i="35"/>
  <c r="AM14" i="35"/>
  <c r="AL14" i="35"/>
  <c r="AK14" i="35"/>
  <c r="AJ14" i="35"/>
  <c r="AI14" i="35"/>
  <c r="AH14" i="35"/>
  <c r="AG14" i="35"/>
  <c r="AF14" i="35"/>
  <c r="AE14" i="35"/>
  <c r="BE14" i="35" s="1"/>
  <c r="BD13" i="35"/>
  <c r="BC13" i="35"/>
  <c r="BB13" i="35"/>
  <c r="BA13" i="35"/>
  <c r="AZ13" i="35"/>
  <c r="AY13" i="35"/>
  <c r="AX13" i="35"/>
  <c r="AW13" i="35"/>
  <c r="AV13" i="35"/>
  <c r="AU13" i="35"/>
  <c r="AT13" i="35"/>
  <c r="AS13" i="35"/>
  <c r="AR13" i="35"/>
  <c r="AQ13" i="35"/>
  <c r="BF13" i="35" s="1"/>
  <c r="AP13" i="35"/>
  <c r="AO13" i="35"/>
  <c r="AN13" i="35"/>
  <c r="AM13" i="35"/>
  <c r="AL13" i="35"/>
  <c r="AK13" i="35"/>
  <c r="AJ13" i="35"/>
  <c r="AI13" i="35"/>
  <c r="AH13" i="35"/>
  <c r="AG13" i="35"/>
  <c r="AF13" i="35"/>
  <c r="AE13" i="35"/>
  <c r="BE13" i="35" s="1"/>
  <c r="BD12" i="35"/>
  <c r="BC12" i="35"/>
  <c r="BB12" i="35"/>
  <c r="BA12" i="35"/>
  <c r="AZ12" i="35"/>
  <c r="AY12" i="35"/>
  <c r="AX12" i="35"/>
  <c r="AW12" i="35"/>
  <c r="AV12" i="35"/>
  <c r="AU12" i="35"/>
  <c r="AT12" i="35"/>
  <c r="AS12" i="35"/>
  <c r="AR12" i="35"/>
  <c r="AQ12" i="35"/>
  <c r="BF12" i="35" s="1"/>
  <c r="AP12" i="35"/>
  <c r="AO12" i="35"/>
  <c r="AN12" i="35"/>
  <c r="AM12" i="35"/>
  <c r="AL12" i="35"/>
  <c r="AK12" i="35"/>
  <c r="AJ12" i="35"/>
  <c r="AI12" i="35"/>
  <c r="AH12" i="35"/>
  <c r="AG12" i="35"/>
  <c r="AF12" i="35"/>
  <c r="BE12" i="35" s="1"/>
  <c r="AE12" i="35"/>
  <c r="BD11" i="35"/>
  <c r="BC11" i="35"/>
  <c r="BB11" i="35"/>
  <c r="BA11" i="35"/>
  <c r="AZ11" i="35"/>
  <c r="AY11" i="35"/>
  <c r="AX11" i="35"/>
  <c r="AW11" i="35"/>
  <c r="AV11" i="35"/>
  <c r="AU11" i="35"/>
  <c r="AT11" i="35"/>
  <c r="AS11" i="35"/>
  <c r="AR11" i="35"/>
  <c r="AQ11" i="35"/>
  <c r="BF11" i="35" s="1"/>
  <c r="AP11" i="35"/>
  <c r="AO11" i="35"/>
  <c r="AN11" i="35"/>
  <c r="AM11" i="35"/>
  <c r="AL11" i="35"/>
  <c r="AK11" i="35"/>
  <c r="AJ11" i="35"/>
  <c r="AI11" i="35"/>
  <c r="AH11" i="35"/>
  <c r="AG11" i="35"/>
  <c r="AF11" i="35"/>
  <c r="AE11" i="35"/>
  <c r="BE11" i="35" s="1"/>
  <c r="BF10" i="35"/>
  <c r="BD10" i="35"/>
  <c r="BC10" i="35"/>
  <c r="BB10" i="35"/>
  <c r="BA10" i="35"/>
  <c r="AZ10" i="35"/>
  <c r="AY10" i="35"/>
  <c r="AX10" i="35"/>
  <c r="AW10" i="35"/>
  <c r="AV10" i="35"/>
  <c r="AU10" i="35"/>
  <c r="AT10" i="35"/>
  <c r="AS10" i="35"/>
  <c r="AR10" i="35"/>
  <c r="AQ10" i="35"/>
  <c r="AP10" i="35"/>
  <c r="AO10" i="35"/>
  <c r="AN10" i="35"/>
  <c r="AM10" i="35"/>
  <c r="AL10" i="35"/>
  <c r="AK10" i="35"/>
  <c r="AJ10" i="35"/>
  <c r="AI10" i="35"/>
  <c r="AH10" i="35"/>
  <c r="AG10" i="35"/>
  <c r="AF10" i="35"/>
  <c r="AE10" i="35"/>
  <c r="BE10" i="35" s="1"/>
  <c r="BD9" i="35"/>
  <c r="BC9" i="35"/>
  <c r="BB9" i="35"/>
  <c r="BA9" i="35"/>
  <c r="AZ9" i="35"/>
  <c r="AY9" i="35"/>
  <c r="AX9" i="35"/>
  <c r="AW9" i="35"/>
  <c r="AV9" i="35"/>
  <c r="AU9" i="35"/>
  <c r="AT9" i="35"/>
  <c r="AS9" i="35"/>
  <c r="AR9" i="35"/>
  <c r="AQ9" i="35"/>
  <c r="BF9" i="35" s="1"/>
  <c r="AP9" i="35"/>
  <c r="AO9" i="35"/>
  <c r="AN9" i="35"/>
  <c r="AM9" i="35"/>
  <c r="AL9" i="35"/>
  <c r="AK9" i="35"/>
  <c r="AJ9" i="35"/>
  <c r="AI9" i="35"/>
  <c r="AH9" i="35"/>
  <c r="AG9" i="35"/>
  <c r="AF9" i="35"/>
  <c r="AE9" i="35"/>
  <c r="BE9" i="35" s="1"/>
  <c r="BD8" i="35"/>
  <c r="BC8" i="35"/>
  <c r="BB8" i="35"/>
  <c r="BA8" i="35"/>
  <c r="AZ8" i="35"/>
  <c r="AY8" i="35"/>
  <c r="AX8" i="35"/>
  <c r="AW8" i="35"/>
  <c r="AV8" i="35"/>
  <c r="AU8" i="35"/>
  <c r="AT8" i="35"/>
  <c r="AS8" i="35"/>
  <c r="AR8" i="35"/>
  <c r="AQ8" i="35"/>
  <c r="BF8" i="35" s="1"/>
  <c r="AP8" i="35"/>
  <c r="AO8" i="35"/>
  <c r="AN8" i="35"/>
  <c r="AM8" i="35"/>
  <c r="AL8" i="35"/>
  <c r="AK8" i="35"/>
  <c r="AJ8" i="35"/>
  <c r="AI8" i="35"/>
  <c r="AH8" i="35"/>
  <c r="AG8" i="35"/>
  <c r="AF8" i="35"/>
  <c r="AE8" i="35"/>
  <c r="BE8" i="35" s="1"/>
  <c r="BE7" i="35"/>
  <c r="BD7" i="35"/>
  <c r="BC7" i="35"/>
  <c r="BB7" i="35"/>
  <c r="BA7" i="35"/>
  <c r="AZ7" i="35"/>
  <c r="AY7" i="35"/>
  <c r="AX7" i="35"/>
  <c r="AW7" i="35"/>
  <c r="BF7" i="35" s="1"/>
  <c r="AV7" i="35"/>
  <c r="AU7" i="35"/>
  <c r="AT7" i="35"/>
  <c r="AS7" i="35"/>
  <c r="AR7" i="35"/>
  <c r="AQ7" i="35"/>
  <c r="AP7" i="35"/>
  <c r="AO7" i="35"/>
  <c r="AN7" i="35"/>
  <c r="AM7" i="35"/>
  <c r="AL7" i="35"/>
  <c r="AK7" i="35"/>
  <c r="AJ7" i="35"/>
  <c r="AI7" i="35"/>
  <c r="AH7" i="35"/>
  <c r="AG7" i="35"/>
  <c r="AF7" i="35"/>
  <c r="AE7" i="35"/>
  <c r="BD6" i="35"/>
  <c r="BC6" i="35"/>
  <c r="BB6" i="35"/>
  <c r="BA6" i="35"/>
  <c r="AZ6" i="35"/>
  <c r="AY6" i="35"/>
  <c r="AX6" i="35"/>
  <c r="AW6" i="35"/>
  <c r="AV6" i="35"/>
  <c r="AU6" i="35"/>
  <c r="AT6" i="35"/>
  <c r="AS6" i="35"/>
  <c r="AR6" i="35"/>
  <c r="AQ6" i="35"/>
  <c r="BF6" i="35" s="1"/>
  <c r="AP6" i="35"/>
  <c r="AO6" i="35"/>
  <c r="AN6" i="35"/>
  <c r="AM6" i="35"/>
  <c r="AL6" i="35"/>
  <c r="AK6" i="35"/>
  <c r="AJ6" i="35"/>
  <c r="AI6" i="35"/>
  <c r="AH6" i="35"/>
  <c r="AG6" i="35"/>
  <c r="AF6" i="35"/>
  <c r="AE6" i="35"/>
  <c r="BE6" i="35" s="1"/>
  <c r="BD5" i="35"/>
  <c r="BC5" i="35"/>
  <c r="BB5" i="35"/>
  <c r="BA5" i="35"/>
  <c r="AZ5" i="35"/>
  <c r="AY5" i="35"/>
  <c r="AX5" i="35"/>
  <c r="AW5" i="35"/>
  <c r="AV5" i="35"/>
  <c r="AU5" i="35"/>
  <c r="AT5" i="35"/>
  <c r="AS5" i="35"/>
  <c r="AR5" i="35"/>
  <c r="AQ5" i="35"/>
  <c r="BF5" i="35" s="1"/>
  <c r="AP5" i="35"/>
  <c r="AO5" i="35"/>
  <c r="AN5" i="35"/>
  <c r="AM5" i="35"/>
  <c r="AL5" i="35"/>
  <c r="AK5" i="35"/>
  <c r="AJ5" i="35"/>
  <c r="AI5" i="35"/>
  <c r="AH5" i="35"/>
  <c r="AG5" i="35"/>
  <c r="AF5" i="35"/>
  <c r="AE5" i="35"/>
  <c r="BE5" i="35" s="1"/>
  <c r="BD4" i="35"/>
  <c r="BC4" i="35"/>
  <c r="BB4" i="35"/>
  <c r="BA4" i="35"/>
  <c r="AZ4" i="35"/>
  <c r="AY4" i="35"/>
  <c r="AX4" i="35"/>
  <c r="AW4" i="35"/>
  <c r="AV4" i="35"/>
  <c r="AU4" i="35"/>
  <c r="AT4" i="35"/>
  <c r="AS4" i="35"/>
  <c r="AR4" i="35"/>
  <c r="AQ4" i="35"/>
  <c r="BF4" i="35" s="1"/>
  <c r="AP4" i="35"/>
  <c r="AO4" i="35"/>
  <c r="AN4" i="35"/>
  <c r="AM4" i="35"/>
  <c r="AL4" i="35"/>
  <c r="AK4" i="35"/>
  <c r="AJ4" i="35"/>
  <c r="AI4" i="35"/>
  <c r="AH4" i="35"/>
  <c r="AG4" i="35"/>
  <c r="AF4" i="35"/>
  <c r="BE4" i="35" s="1"/>
  <c r="AE4" i="35"/>
  <c r="BD3" i="35"/>
  <c r="BC3" i="35"/>
  <c r="BB3" i="35"/>
  <c r="BA3" i="35"/>
  <c r="AZ3" i="35"/>
  <c r="AY3" i="35"/>
  <c r="AX3" i="35"/>
  <c r="AW3" i="35"/>
  <c r="AV3" i="35"/>
  <c r="AU3" i="35"/>
  <c r="AT3" i="35"/>
  <c r="AS3" i="35"/>
  <c r="AR3" i="35"/>
  <c r="AQ3" i="35"/>
  <c r="BF3" i="35" s="1"/>
  <c r="AP3" i="35"/>
  <c r="AO3" i="35"/>
  <c r="AN3" i="35"/>
  <c r="AM3" i="35"/>
  <c r="AL3" i="35"/>
  <c r="AK3" i="35"/>
  <c r="AJ3" i="35"/>
  <c r="AI3" i="35"/>
  <c r="AH3" i="35"/>
  <c r="AG3" i="35"/>
  <c r="AF3" i="35"/>
  <c r="AE3" i="35"/>
  <c r="BE3" i="35" s="1"/>
  <c r="BF2" i="35"/>
  <c r="BD2" i="35"/>
  <c r="BC2" i="35"/>
  <c r="BB2" i="35"/>
  <c r="BA2" i="35"/>
  <c r="AZ2" i="35"/>
  <c r="AY2" i="35"/>
  <c r="AX2" i="35"/>
  <c r="AW2" i="35"/>
  <c r="AV2" i="35"/>
  <c r="AU2" i="35"/>
  <c r="AT2" i="35"/>
  <c r="AS2" i="35"/>
  <c r="AR2" i="35"/>
  <c r="AQ2" i="35"/>
  <c r="AP2" i="35"/>
  <c r="AO2" i="35"/>
  <c r="AN2" i="35"/>
  <c r="AM2" i="35"/>
  <c r="AL2" i="35"/>
  <c r="AK2" i="35"/>
  <c r="AJ2" i="35"/>
  <c r="AI2" i="35"/>
  <c r="AH2" i="35"/>
  <c r="AG2" i="35"/>
  <c r="AF2" i="35"/>
  <c r="AE2" i="35"/>
  <c r="BE2" i="35" s="1"/>
  <c r="I4" i="33"/>
  <c r="J3" i="33"/>
  <c r="I3" i="33"/>
  <c r="H30" i="33"/>
  <c r="C14" i="24"/>
  <c r="H28" i="33" s="1"/>
  <c r="C12" i="24"/>
  <c r="C13" i="21"/>
  <c r="H26" i="33" s="1"/>
  <c r="F44" i="18"/>
  <c r="H84" i="16"/>
  <c r="G84" i="16"/>
  <c r="F84" i="16"/>
  <c r="C87" i="16" s="1"/>
  <c r="D97" i="16" s="1"/>
  <c r="E38" i="16"/>
  <c r="D38" i="16"/>
  <c r="E37" i="16"/>
  <c r="D37" i="16"/>
  <c r="H14" i="16"/>
  <c r="G14" i="16"/>
  <c r="F14" i="16"/>
  <c r="H13" i="16"/>
  <c r="G13" i="16"/>
  <c r="F13" i="16"/>
  <c r="H12" i="15"/>
  <c r="E13" i="15"/>
  <c r="F13" i="15"/>
  <c r="G13" i="15"/>
  <c r="H14" i="15"/>
  <c r="I14" i="15" s="1"/>
  <c r="D11" i="13"/>
  <c r="G11" i="13" s="1"/>
  <c r="E11" i="13"/>
  <c r="F11" i="13"/>
  <c r="D12" i="13"/>
  <c r="E12" i="13"/>
  <c r="G12" i="13" s="1"/>
  <c r="H12" i="13" s="1"/>
  <c r="F12" i="13"/>
  <c r="D13" i="13"/>
  <c r="E13" i="13"/>
  <c r="F13" i="13"/>
  <c r="G13" i="13"/>
  <c r="H13" i="13"/>
  <c r="D14" i="13"/>
  <c r="G14" i="13" s="1"/>
  <c r="H14" i="13" s="1"/>
  <c r="E14" i="13"/>
  <c r="F14" i="13"/>
  <c r="E14" i="12"/>
  <c r="F14" i="12"/>
  <c r="G14" i="12"/>
  <c r="G8" i="11"/>
  <c r="F9" i="11"/>
  <c r="G9" i="11" s="1"/>
  <c r="I8" i="9"/>
  <c r="I9" i="9"/>
  <c r="I11" i="9"/>
  <c r="H13" i="9"/>
  <c r="I13" i="9" s="1"/>
  <c r="I11" i="8"/>
  <c r="I12" i="8"/>
  <c r="I13" i="8"/>
  <c r="D11" i="6"/>
  <c r="E11" i="6"/>
  <c r="F11" i="6"/>
  <c r="G11" i="6"/>
  <c r="H11" i="6" s="1"/>
  <c r="D12" i="6"/>
  <c r="E12" i="6"/>
  <c r="F12" i="6"/>
  <c r="G12" i="6"/>
  <c r="H12" i="6" s="1"/>
  <c r="H17" i="5"/>
  <c r="I17" i="5" s="1"/>
  <c r="H16" i="5"/>
  <c r="I16" i="5" s="1"/>
  <c r="H15" i="5"/>
  <c r="I15" i="5" s="1"/>
  <c r="I14" i="5"/>
  <c r="F43" i="3"/>
  <c r="F42" i="3"/>
  <c r="F39" i="3"/>
  <c r="F36" i="3"/>
  <c r="D22" i="2"/>
  <c r="H17" i="2"/>
  <c r="H3" i="33" s="1"/>
  <c r="F96" i="18"/>
  <c r="H34" i="33" l="1"/>
  <c r="I34" i="33" s="1"/>
  <c r="F37" i="16"/>
  <c r="F57" i="16" s="1"/>
  <c r="F46" i="3"/>
  <c r="H4" i="33" s="1"/>
  <c r="D21" i="2"/>
  <c r="BG26" i="35"/>
  <c r="BG43" i="35"/>
  <c r="D12" i="10"/>
  <c r="BG62" i="35"/>
  <c r="BG59" i="35"/>
  <c r="D11" i="11"/>
  <c r="H15" i="33" s="1"/>
  <c r="I14" i="16"/>
  <c r="J14" i="16" s="1"/>
  <c r="I13" i="16"/>
  <c r="J13" i="16" s="1"/>
  <c r="J15" i="16" s="1"/>
  <c r="C17" i="16" s="1"/>
  <c r="D95" i="16" s="1"/>
  <c r="F38" i="16"/>
  <c r="I18" i="5"/>
  <c r="J6" i="33" s="1"/>
  <c r="BG16" i="35"/>
  <c r="BG24" i="35"/>
  <c r="BG31" i="35"/>
  <c r="BG34" i="35"/>
  <c r="BG6" i="35"/>
  <c r="BG13" i="35"/>
  <c r="BG17" i="35"/>
  <c r="BG21" i="35"/>
  <c r="BG25" i="35"/>
  <c r="BG35" i="35"/>
  <c r="BG42" i="35"/>
  <c r="BG10" i="35"/>
  <c r="I14" i="8"/>
  <c r="C16" i="8" s="1"/>
  <c r="H14" i="8"/>
  <c r="I12" i="9"/>
  <c r="BG18" i="35"/>
  <c r="BG47" i="35"/>
  <c r="BG51" i="35"/>
  <c r="BG5" i="35"/>
  <c r="BG37" i="35"/>
  <c r="BG44" i="35"/>
  <c r="BG2" i="35"/>
  <c r="BG57" i="35"/>
  <c r="BG46" i="35"/>
  <c r="BG53" i="35"/>
  <c r="G30" i="28"/>
  <c r="C32" i="28" s="1"/>
  <c r="H33" i="33" s="1"/>
  <c r="BG9" i="35"/>
  <c r="BG12" i="35"/>
  <c r="BG20" i="35"/>
  <c r="BG38" i="35"/>
  <c r="BG49" i="35"/>
  <c r="BG52" i="35"/>
  <c r="BG60" i="35"/>
  <c r="BG45" i="35"/>
  <c r="BG39" i="35"/>
  <c r="BG3" i="35"/>
  <c r="BG14" i="35"/>
  <c r="BG22" i="35"/>
  <c r="BG54" i="35"/>
  <c r="BG61" i="35"/>
  <c r="BG29" i="35"/>
  <c r="BG7" i="35"/>
  <c r="BG11" i="35"/>
  <c r="BG19" i="35"/>
  <c r="BG30" i="35"/>
  <c r="BG33" i="35"/>
  <c r="BG36" i="35"/>
  <c r="BG55" i="35"/>
  <c r="BF65" i="35"/>
  <c r="BG4" i="35"/>
  <c r="BG8" i="35"/>
  <c r="BG40" i="35"/>
  <c r="BG63" i="35"/>
  <c r="BF67" i="35"/>
  <c r="BG68" i="35"/>
  <c r="BG41" i="35"/>
  <c r="AL28" i="35"/>
  <c r="AE66" i="35"/>
  <c r="BE66" i="35" s="1"/>
  <c r="AU66" i="35"/>
  <c r="BF66" i="35" s="1"/>
  <c r="AE28" i="35"/>
  <c r="AL27" i="35"/>
  <c r="AT27" i="35"/>
  <c r="BB27" i="35"/>
  <c r="AF28" i="35"/>
  <c r="AN28" i="35"/>
  <c r="AV28" i="35"/>
  <c r="AI32" i="35"/>
  <c r="BE32" i="35" s="1"/>
  <c r="AQ32" i="35"/>
  <c r="AY32" i="35"/>
  <c r="AQ64" i="35"/>
  <c r="BF64" i="35" s="1"/>
  <c r="AM28" i="35"/>
  <c r="AG28" i="35"/>
  <c r="AO28" i="35"/>
  <c r="AW28" i="35"/>
  <c r="AE65" i="35"/>
  <c r="BE65" i="35" s="1"/>
  <c r="BG65" i="35" s="1"/>
  <c r="AU28" i="35"/>
  <c r="AH28" i="35"/>
  <c r="AP28" i="35"/>
  <c r="AX28" i="35"/>
  <c r="BD65" i="35"/>
  <c r="AT28" i="35"/>
  <c r="AG27" i="35"/>
  <c r="BE27" i="35" s="1"/>
  <c r="AO27" i="35"/>
  <c r="AW27" i="35"/>
  <c r="AI28" i="35"/>
  <c r="AQ28" i="35"/>
  <c r="AY28" i="35"/>
  <c r="AL32" i="35"/>
  <c r="AT32" i="35"/>
  <c r="BB32" i="35"/>
  <c r="AE67" i="35"/>
  <c r="BE67" i="35" s="1"/>
  <c r="BB28" i="35"/>
  <c r="AX27" i="35"/>
  <c r="AJ28" i="35"/>
  <c r="AR28" i="35"/>
  <c r="AZ28" i="35"/>
  <c r="AE64" i="35"/>
  <c r="BE64" i="35" s="1"/>
  <c r="AI27" i="35"/>
  <c r="AQ27" i="35"/>
  <c r="AK28" i="35"/>
  <c r="AS28" i="35"/>
  <c r="F64" i="16"/>
  <c r="F56" i="16"/>
  <c r="F62" i="16"/>
  <c r="F54" i="16"/>
  <c r="F60" i="16"/>
  <c r="F52" i="16"/>
  <c r="F58" i="16"/>
  <c r="H11" i="13"/>
  <c r="H18" i="13" s="1"/>
  <c r="G18" i="13"/>
  <c r="H13" i="6"/>
  <c r="C17" i="6" s="1"/>
  <c r="I12" i="15"/>
  <c r="H19" i="33" s="1"/>
  <c r="G13" i="6"/>
  <c r="H10" i="9"/>
  <c r="I10" i="9" s="1"/>
  <c r="I14" i="9" s="1"/>
  <c r="C16" i="9" s="1"/>
  <c r="H18" i="5"/>
  <c r="I22" i="2"/>
  <c r="I21" i="2"/>
  <c r="F55" i="16" l="1"/>
  <c r="F61" i="16"/>
  <c r="F63" i="16"/>
  <c r="F51" i="16"/>
  <c r="F59" i="16"/>
  <c r="F53" i="16"/>
  <c r="F68" i="16" s="1"/>
  <c r="D96" i="16" s="1"/>
  <c r="D98" i="16" s="1"/>
  <c r="H20" i="33" s="1"/>
  <c r="I15" i="16"/>
  <c r="H14" i="33"/>
  <c r="I14" i="33" s="1"/>
  <c r="J4" i="33"/>
  <c r="BG64" i="35"/>
  <c r="BE28" i="35"/>
  <c r="BG67" i="35"/>
  <c r="BG66" i="35"/>
  <c r="BF27" i="35"/>
  <c r="BG27" i="35" s="1"/>
  <c r="BF28" i="35"/>
  <c r="BF32" i="35"/>
  <c r="BG32" i="35" s="1"/>
  <c r="H14" i="9"/>
  <c r="H41" i="33" l="1"/>
  <c r="BG28" i="35"/>
</calcChain>
</file>

<file path=xl/sharedStrings.xml><?xml version="1.0" encoding="utf-8"?>
<sst xmlns="http://schemas.openxmlformats.org/spreadsheetml/2006/main" count="992" uniqueCount="458">
  <si>
    <t>Acción n°1</t>
  </si>
  <si>
    <t>Recubrimiento con PVC en la parte inferior de los cercos.</t>
  </si>
  <si>
    <t>Costo informado en PDC anterior para 9 cercos</t>
  </si>
  <si>
    <t>Costo informado en PDC vigente para 22 cercos</t>
  </si>
  <si>
    <t>Item</t>
  </si>
  <si>
    <t>Costo ($)</t>
  </si>
  <si>
    <t>Registro</t>
  </si>
  <si>
    <t>Compra de PVC prueba piloto</t>
  </si>
  <si>
    <t>Factura Anexo 1</t>
  </si>
  <si>
    <r>
      <t xml:space="preserve">Factura </t>
    </r>
    <r>
      <rPr>
        <sz val="11"/>
        <color rgb="FFFF0000"/>
        <rFont val="Calibri"/>
        <family val="2"/>
        <scheme val="minor"/>
      </rPr>
      <t>Anexo X</t>
    </r>
  </si>
  <si>
    <t>Compra Policarbonato prueba piloto</t>
  </si>
  <si>
    <t>Factura Anexo 2</t>
  </si>
  <si>
    <t>Compra PVC para 9 sitios</t>
  </si>
  <si>
    <t>OdeC Anexo 3</t>
  </si>
  <si>
    <t>Compra PVC para 22 sitios</t>
  </si>
  <si>
    <r>
      <t>OdeC</t>
    </r>
    <r>
      <rPr>
        <sz val="11"/>
        <color rgb="FFFF0000"/>
        <rFont val="Calibri"/>
        <family val="2"/>
        <scheme val="minor"/>
      </rPr>
      <t xml:space="preserve"> Anexo 3</t>
    </r>
  </si>
  <si>
    <t>Materiales varios</t>
  </si>
  <si>
    <t>S/R</t>
  </si>
  <si>
    <t>Mano de Obra prueba Piloto</t>
  </si>
  <si>
    <t>4 Técnicos x 2 días x 0,8 UF/H</t>
  </si>
  <si>
    <t>Mano de Obra 9 sitios</t>
  </si>
  <si>
    <t>Proyección</t>
  </si>
  <si>
    <t>Mano de Obra 22 sitios</t>
  </si>
  <si>
    <t>4 Técnicos x 2 días por cerco x 9 cercos x 0,5 UF/H</t>
  </si>
  <si>
    <t>4 Técnicos x 2 días por cerco x 22 cercos x 0,5 UF/H</t>
  </si>
  <si>
    <t>COSTO TOTAL</t>
  </si>
  <si>
    <t xml:space="preserve">COSTO TOTAL </t>
  </si>
  <si>
    <t>Valor uf 18/05/2023</t>
  </si>
  <si>
    <t>UF</t>
  </si>
  <si>
    <t>Costo unitario por cerco</t>
  </si>
  <si>
    <t>Costo total 9 cercos</t>
  </si>
  <si>
    <t>Costo total 22 cercos</t>
  </si>
  <si>
    <t>Acción n°2</t>
  </si>
  <si>
    <t>Enriquecer dentro de los sitios de relocalización, a través de la plantación de ejemplares de Pappostipa frigida obtenidos mediante propagación intensiva en vivero y hacer seguimiento a los individuos plantados, con el objeto de complementar el suministro de alimento natural.</t>
  </si>
  <si>
    <t>CENTRO DE ECOLOGIA APLICADA SA</t>
  </si>
  <si>
    <t>CLIENTES</t>
  </si>
  <si>
    <t>CORIZACIÓN</t>
  </si>
  <si>
    <t>COTIZACIÓN Nº</t>
  </si>
  <si>
    <t>CEA_48-20</t>
  </si>
  <si>
    <t>Fecha:</t>
  </si>
  <si>
    <t>Código Cliente:</t>
  </si>
  <si>
    <t>GF</t>
  </si>
  <si>
    <t>Datos del Proveedor</t>
  </si>
  <si>
    <t>Razón Social</t>
  </si>
  <si>
    <t>CENTRO DE ECOLOGIA APLICADA S.A.</t>
  </si>
  <si>
    <t>Rut</t>
  </si>
  <si>
    <t>78.294.470-3</t>
  </si>
  <si>
    <t>Dirección</t>
  </si>
  <si>
    <t>Avda. Príncipe de Gales 6465, La Reina, Santiago</t>
  </si>
  <si>
    <t>Giro</t>
  </si>
  <si>
    <t>Investigación y desarrollo experimental en el campo de las ciencias.</t>
  </si>
  <si>
    <t>Fono</t>
  </si>
  <si>
    <t>Correo</t>
  </si>
  <si>
    <t>cea@cea.cl</t>
  </si>
  <si>
    <t>Nota Obligatoria</t>
  </si>
  <si>
    <t>Toda factura debe incorporar el N° de Orden de compra para ser autorizada</t>
  </si>
  <si>
    <t>Datos del Solicitante</t>
  </si>
  <si>
    <t>Minera Gold Fields Salares Norte SPA</t>
  </si>
  <si>
    <t>76.101.725-K</t>
  </si>
  <si>
    <t xml:space="preserve">Presidente Riesco 5561 oficina 701 </t>
  </si>
  <si>
    <t>Extracción de otros minerales metalíferos</t>
  </si>
  <si>
    <t>Cotizacion N°</t>
  </si>
  <si>
    <t>Forma de pago</t>
  </si>
  <si>
    <t>Contra Entrega de Obra Terminada</t>
  </si>
  <si>
    <t>Lugar de entrega</t>
  </si>
  <si>
    <t>Fecha de entrega</t>
  </si>
  <si>
    <t>Del 25-12-2020 al 30-04-2021</t>
  </si>
  <si>
    <t>ITEM</t>
  </si>
  <si>
    <t>Cantidad</t>
  </si>
  <si>
    <t>Detalle</t>
  </si>
  <si>
    <t>Valor Unitario (sin IVA)</t>
  </si>
  <si>
    <t>Valor Total PESOS</t>
  </si>
  <si>
    <t>Instalación Vivero en Salares Norte</t>
  </si>
  <si>
    <t>Transporte y Flete</t>
  </si>
  <si>
    <t xml:space="preserve">Confección de Fundaciones para Cerco, Personal, Ripio, Arena, Moldaje, Traslados. </t>
  </si>
  <si>
    <t>Estaca Perfil Tubular Cuadrado</t>
  </si>
  <si>
    <t>Invernadero TU 800 8X15mt Cubierta policarbonato 8MM 2 Puertas 3 mesas de germinación Generador eléctrico</t>
  </si>
  <si>
    <t>Operador para manteción y operación de Vivero (180 H/mensuales x 0,9 UF)</t>
  </si>
  <si>
    <t>Manteción y operación de Vivero</t>
  </si>
  <si>
    <t>Neto</t>
  </si>
  <si>
    <t xml:space="preserve">19% IVA </t>
  </si>
  <si>
    <t>Total a Pagar</t>
  </si>
  <si>
    <t>Acción n°3</t>
  </si>
  <si>
    <t>Implementación de mecanismos complementarios de "Soft release" durante la etapa de relocalización, el que considera aumento en la frecuencia de inspección y monitoreo de indicadores de bienestar, a través de la observación conductual,  registros continuos de trampas cámara y evaluación clínica veterinaria de los ejemplares de Chinchilla chinchilla.</t>
  </si>
  <si>
    <t>Etiquetas de fila</t>
  </si>
  <si>
    <t>Suma de Año 1</t>
  </si>
  <si>
    <t>Suma de Año 2</t>
  </si>
  <si>
    <t>Suma de Total</t>
  </si>
  <si>
    <t>Relocalización</t>
  </si>
  <si>
    <t>Operación (logística)</t>
  </si>
  <si>
    <t>Acreditación</t>
  </si>
  <si>
    <t>Alimentación</t>
  </si>
  <si>
    <t>Arriendo Vehículos</t>
  </si>
  <si>
    <t>Combustible</t>
  </si>
  <si>
    <t>Exámenes médicos</t>
  </si>
  <si>
    <t>Insumos para kit de emergencia veterinaria</t>
  </si>
  <si>
    <t>Materiales e insumos de terreno</t>
  </si>
  <si>
    <t>Pasajes y traslados</t>
  </si>
  <si>
    <t>Técnico 1</t>
  </si>
  <si>
    <t>Técnico 2</t>
  </si>
  <si>
    <t>Técnico 3</t>
  </si>
  <si>
    <t>Técnico 4</t>
  </si>
  <si>
    <t>Traslado de equipos y materiales</t>
  </si>
  <si>
    <t>Remuneraciones</t>
  </si>
  <si>
    <t>Médico veterinario 10</t>
  </si>
  <si>
    <t>Médico veterinario 11</t>
  </si>
  <si>
    <t>Médico veterinario 12</t>
  </si>
  <si>
    <t>Médico veterinario 5</t>
  </si>
  <si>
    <t>Médico veterinario 6</t>
  </si>
  <si>
    <t>Médico veterinario 7</t>
  </si>
  <si>
    <t>Médico veterinario 8</t>
  </si>
  <si>
    <t>Médico veterinario 9</t>
  </si>
  <si>
    <t>Total general</t>
  </si>
  <si>
    <t>Acción n°4</t>
  </si>
  <si>
    <t>Aumentar la dotación de médicos veterinarios destinados al monitoreo de los ejemplares de Chinchilla chinchilla relocalizados.</t>
  </si>
  <si>
    <r>
      <rPr>
        <b/>
        <sz val="10"/>
        <color rgb="FF002060"/>
        <rFont val="Arial"/>
        <family val="2"/>
      </rPr>
      <t>Observación:</t>
    </r>
    <r>
      <rPr>
        <sz val="10"/>
        <color rgb="FF002060"/>
        <rFont val="Arial"/>
        <family val="2"/>
      </rPr>
      <t xml:space="preserve">
Contratos entre Centro de Ecología Aplicada S.A. y Claudia Andrea Ulloa Contreras, Daniela Paz Cayupan Palma, Andrés Ignacio Heresmann Rodríguez y Nicole del Pilar Arias Campaña, todos médicos veterinarios.</t>
    </r>
    <r>
      <rPr>
        <sz val="10"/>
        <color rgb="FFFF0000"/>
        <rFont val="Arial"/>
        <family val="2"/>
      </rPr>
      <t xml:space="preserve"> </t>
    </r>
  </si>
  <si>
    <t>Costo sobre una cuadrilla de 4 veterinarios, turno 15x13</t>
  </si>
  <si>
    <t>La dotación de veterinarios corresponde a 4 por turno</t>
  </si>
  <si>
    <t xml:space="preserve">Profesional </t>
  </si>
  <si>
    <t>costo unitario UF/H</t>
  </si>
  <si>
    <t>cantidad HH año1</t>
  </si>
  <si>
    <t>cantidad HH año2</t>
  </si>
  <si>
    <t>cantidad HH año3</t>
  </si>
  <si>
    <t>Total UF</t>
  </si>
  <si>
    <t>Total $</t>
  </si>
  <si>
    <t>Veterinario 1</t>
  </si>
  <si>
    <t>Veterinario 2</t>
  </si>
  <si>
    <t>Veterinario 3</t>
  </si>
  <si>
    <t>Veterinario 4</t>
  </si>
  <si>
    <t xml:space="preserve">Costo Total Acción </t>
  </si>
  <si>
    <t>Nota 1: el costo se construye de la multiplicación de costo unitario de profesional por la cantidad de HH por año, es decir, para un veterinario el costo unitario corresponde a 0,9 UF/HH, por cantidad de HH por año 30,es decir, 0,9*30*30*30 total por un veterniraio 81 UF, esto se multiplica por la cantidad de veterinarios que corresponde a 2, valor total de 162 UF, valor $ 5.829.999</t>
  </si>
  <si>
    <t>Se estima que el individuos será atendido por 2 veterinarios</t>
  </si>
  <si>
    <t>Para el caluclo del coste, se estima una contingencia al año que implique que el individuo debe ser traslaldo que corresponde al escenario mas desfavorable</t>
  </si>
  <si>
    <t>Para la implementación de las acciones para una contingencia se contempla el siguiente equipo de terreno</t>
  </si>
  <si>
    <t xml:space="preserve">Implementar acciones para prevenir y responder a contingencias durante cada una de las etapas de la medida de rescate y relocalización de ejemplares de Chinchilla chinchilla.  </t>
  </si>
  <si>
    <t>Acción n°5</t>
  </si>
  <si>
    <t>Honorarios</t>
  </si>
  <si>
    <t>Capacitaciones</t>
  </si>
  <si>
    <t>Implementar capacitaciones vinculadas a los Protocolos y Planes actualizados:
- "Protocolo de Relocalización de Ejemplares de Chinchilla chinchilla - Proyecto Salares Norte".
- "Plan de Prevención de Contingencias y Plan de Emergencias del Plan de Rescate y Relocalización de Ejemplares de Chinchilla chinchilla – Proyecto Salares Norte”.</t>
  </si>
  <si>
    <t>Refugio artificial</t>
  </si>
  <si>
    <t>Tecnico terreno</t>
  </si>
  <si>
    <t>Especialista fauna</t>
  </si>
  <si>
    <t>cantidad personas</t>
  </si>
  <si>
    <t>Costo de operación de vivero ya está contenido en acción n°2</t>
  </si>
  <si>
    <t>Actividad habilitación y construcción refugios</t>
  </si>
  <si>
    <t>Enriquecimiento de hábitat en área de relocalización, fuera de los cercos, a través del aumento de cobertura de vegetación y aumento en refugios de ejemplares de Chinchilla chinchilla con el objeto de promover un aumento de la población por sobre generado por la llegada de los ejemplares relocalizados para compensar la pérdida de 2 ejemplares muertos y la lesión de 1 ejemplar.</t>
  </si>
  <si>
    <t>Acción n°7</t>
  </si>
  <si>
    <t>Total</t>
  </si>
  <si>
    <t>Subtotal especialistas flora</t>
  </si>
  <si>
    <t>Especialista flora 2</t>
  </si>
  <si>
    <t>Especialista flora 1</t>
  </si>
  <si>
    <t>Subtotal especialistas fauna</t>
  </si>
  <si>
    <t>Especialista fauna 2</t>
  </si>
  <si>
    <t>Especialista fauna 1</t>
  </si>
  <si>
    <t>Realizar seguimiento del enriquecimiento de hábitat en área de relocalización, comprometido en la acción 7</t>
  </si>
  <si>
    <t>Acción n°8</t>
  </si>
  <si>
    <t>Cotización N°9494, por la compra de 150 Trampas Camara Bushnell Core DS 30 MP, No Glow emitida a Minera Gold Fields Salares Norte SPA Fecha 11-05-2023</t>
  </si>
  <si>
    <t>Factura electrónica N°23708, por la compra de 120 Trampas Camara Bushnell Core Prime 24 MP
emitida a Minera Gold Fields Salares Norte SPA Fecha 06-04-2022</t>
  </si>
  <si>
    <t>(*) Comprobante de pedido N° 112-0616678-5064244 de Amazon.com, de 15 de junio de 2021, por la compra de 30 Bushnell 30 MP CORE Trail Camera, Dual Sensor.</t>
  </si>
  <si>
    <t>(*) Factura electrónica Nº1668, por la compra de 50 Trampas Camara Rexing, emitida a Minera Gold Fields Salares Norte SpA. Fecha: 05-02-2021</t>
  </si>
  <si>
    <t>Documento</t>
  </si>
  <si>
    <t>Monto</t>
  </si>
  <si>
    <t>Energización</t>
  </si>
  <si>
    <t>Cámaras de video infrarroja</t>
  </si>
  <si>
    <t>cantidad</t>
  </si>
  <si>
    <t>Nota 1: El calculo de uso de sonda endoscópica se calculó de la siguiente manera, de acuerdo a lo indicado en al PdC, se estima el uso de camara durante el periodo de 10 días de la segunda campaña de captura., el uso efectivo de camara en refugio activo es de 2 minutos/refugio/dia (punto 1) y para refugio inactivo es de2 min/refugio/cada 2 a 3 días (punto2). De acuerdo a lo anterior, por roquerio se estima un total de 34 refugios activos y 5 inactivos (puntos 4 y 5)
El tiempo estimado de uso por refugio activo de sonda endoscópica corresponderá a 34 (refugios activos)*0,03 hrs (2 minutos/hora), es decir 1,02 hrs de uso, de acuerdo a lo indicado en el PdC, el uso de la camara es por 10 dias, 1,02*10, es decir 10,2 horas de uso de camara endoscópica por roquerío para refugios activos 
El tiempo estimado de uso por refugio inactivo de sonda endoscópica corresponderá a 5 (refugios activos)*0,03 hrs (2 minutos/hora), es decir 0,15 hrs de uso, de acuerdo a lo indicado en el PdC, el uso de la camara es por 10 dias, cada 2 a 3 días, utilizando crietrio conservador, la sonda se usa cada 2 días, es decir, un tiempo total de 5 dias, de acuerdo a lo anterior el calculo para el uso de camara endoscópica para roquerío inactivo corresponde a  5 (refugios activos)*0,03 hrs (2 minutos/hora)* 5 (dias efectivos de uso), lo que corresponde a 0,75 horas de uso de camara endoscópica por roquerío para refugios inactivos
De acuerdo a lo anterior, el tiempo efectivo de uso de camara endoscópica por roquerío se estimado, corresponde al tiempo de uso por roquerío activo mas roquerío inactivo, 10,2 +0,75 hrs, 10,95 horas de uso efectivo.
El total de roqueríos a liberar son 7 y la secuencia de liberación corresponde a liberación de 2 roqueríos el año 1, 3 roqueríos el año 2 y 2 roqueríos el año 3 (Plazo de PdC 36 meses),
de acuerdo a lo anterior 10,95*2 + 10,95*3 +10,95*2, 74,65 horas de uso de camara endoscópica totales.
El valor total de uso de camara endoscópica se estima corresponderá a el costo de la sonda + uso efectivo de sonda + costo de operario de sonda, es decir 20 + 76,65 + 59, total de 156 UF, $5.606.403</t>
  </si>
  <si>
    <t xml:space="preserve">Costo operario sonda </t>
  </si>
  <si>
    <t>Uso camara endoscopica por roquerío</t>
  </si>
  <si>
    <t xml:space="preserve">Sonda </t>
  </si>
  <si>
    <t>cantidad  HH año 3</t>
  </si>
  <si>
    <t>cantidad  HH año 2</t>
  </si>
  <si>
    <t>cantidad  HH año 1</t>
  </si>
  <si>
    <t>Tiempo estimado por roquerío 10,95 horas por 10 dias</t>
  </si>
  <si>
    <t>Refugios inactivos estimados 38</t>
  </si>
  <si>
    <t>Refugios activos estimados 236</t>
  </si>
  <si>
    <t>Utilización zona en refugios activos/inactivos 4 min/refugio/dia (roquerío liberado)</t>
  </si>
  <si>
    <t>Utilización zona en refugios inactivos 2 min/refugio/cada 2 a 3 días</t>
  </si>
  <si>
    <t>Utilización zona en refugio activos 2 min/refugio/día</t>
  </si>
  <si>
    <t>Implementación de criterio temporal de uso de sondas endoscópicas durante actividades de captura para descartar presencia de ejemplares de Chinchilla chinchilla.</t>
  </si>
  <si>
    <t>Acción n°12</t>
  </si>
  <si>
    <t>Nota 1: El calculo de preevaluación clinica de los ejemplares seconsidera de la siguiente manera, se estima un total de ejemplares de 22, el tiempo de evaluación por cada ejemplar será de aproximadamente 5 minutos, se considera un total de 3 evaluaciones por ejemplar
El costo unitario por profesional veterinario es de 0,9 UH/hora
Para determinar la cantidad de individuos de chinchilla a evaluar se estima que por cada año se evaluan 7 ejemplares (lo anterior es una estimacion, ya que la cantidad de ejemplares que potencialmente se capturarán por roquerío, no es posible determinarlo apriori). Es decir a cada veterinario le correspondería evaluar 1,8 ejemplares (como eso no es posible se estima para efectos de calculo que cada veterinario evalua 2 ejemplares), es decir 2 individuos al año y considera 3 evaluaciones, lo que corresponde a 6 evaluaciones anuales
El costo unitario de evaluación por veterinario anual se estima corresponderá su tarifa hora que corresponde a 0,9 UF /HH, por la cantidad de evaluaciones de individuos que corresponde a 6, dado que son 3 años para realizar el rescate, el costo total por veterinario para preevaluación clínica corresponde a 0,9*6*6*6, 16,2 UF, lo que equivale a $529.884, considerando que son 4 veterinarios que realizan la actividad de evaluación de individuos, da un total de $2.119.535</t>
  </si>
  <si>
    <t>Valor uf 02/06/2022</t>
  </si>
  <si>
    <t>cantidad evaluacione año3</t>
  </si>
  <si>
    <t>cantidad evaluacione año2</t>
  </si>
  <si>
    <t>cantidad evaluacione año1</t>
  </si>
  <si>
    <t>Numero Evaluaciones por ejemplar se estima en 3</t>
  </si>
  <si>
    <t>Tiempo de evaluación 5 min</t>
  </si>
  <si>
    <t>Numero de ejemplares evaluados 22</t>
  </si>
  <si>
    <t>Preevaluación clínica de los ejemplares de Chinchilla chinchilla capturados para verificar que se encuentran en condiciones de ser trasladados.</t>
  </si>
  <si>
    <t>Acción n°13</t>
  </si>
  <si>
    <t>n/a</t>
  </si>
  <si>
    <t xml:space="preserve">Informar a autoridades (SAG/SMA) de la realización de las actividades de desmantelamiento, para que concurran en caso de estimarlo pertinente. </t>
  </si>
  <si>
    <t>Acción n°14</t>
  </si>
  <si>
    <t>Nota 1: El calculo de uso de sonda endoscópica se calculó de la siguiente manera, de acuerdo a lo indicado en al PdC, se estima el uso de camara durante el periodo de 10 días de la segunda campaña de captura., el uso efectivo de camara en refugio activo/inactivo es de 4 minutos/refugio/dia (punto 1) 
El tiempo estimado de uso por refugio activo/inactivo de sonda endoscópica corresponderá a 39 (refugios activos/inactivos)*0,07 hrs (4 minutos/hora), es decir 2,73 hrs de uso, de acuerdo a lo indicado en el PdC, el uso de la camara es por 10 dias, 2,73*10, es decir 27,3 horas de uso de camara endoscópica por roquerío para refugios activos/inactivos
El total de roqueríos a desmantelar son 7 y la secuencia de liberación corresponde a liberación y posterior desmantelación de 2 roqueríos el año 1, 3 roqueríos el año 2 y 2 roqueríos el año 3 (Plazo de PdC 36 meses),
de acuerdo a lo anterior 27,3*2 + 27,3*3 +27,3*2, 491 horas de uso de camara endoscópica totales, para la actividad de desmantelamiento
El valor total de uso de camara endoscópica para actividad previa a desmantelamiento se estima corresponderá a el costo de la sonda + uso efectivo de sonda + costo de operario de sonda, es decir 20 + 491,1 + 59, total de 570 UF, $20.521.485</t>
  </si>
  <si>
    <t>Tiempo estimado por roquerío 27,3 horas por 10 dias</t>
  </si>
  <si>
    <t>Inspeccionar refugios con sondas endoscópicas por especialista en fauna, en forma previa al desmantelamiento</t>
  </si>
  <si>
    <t>Acción n°15</t>
  </si>
  <si>
    <t>Acción n°17</t>
  </si>
  <si>
    <t>Acción n°18</t>
  </si>
  <si>
    <t>Acción N°16: Desmantelar manualmente los refugios activos e inactivos</t>
  </si>
  <si>
    <t xml:space="preserve">Considera especialista fauna </t>
  </si>
  <si>
    <t>Cuadrilla de 7 personas</t>
  </si>
  <si>
    <t>Considera 8 horas para desmantelamiento manual por roquerío</t>
  </si>
  <si>
    <t>Secuencia de desmantelamiento de roquerío corresponde a 2 roqueríos en año 1, 3 roqueríos en año 2 y 2 roqueríos en año 3</t>
  </si>
  <si>
    <t>Total horas</t>
  </si>
  <si>
    <t>Personal de  terreno</t>
  </si>
  <si>
    <t>Subtotal Coste Desmantelamiento manual</t>
  </si>
  <si>
    <t>Nota 1: El coste total por desmantelamiento manual por roquerío se estima como el costo unitario de especialista fauna, por la cantidad de horas en desmantelar un roquerío, es decir 1*0,9*8, lo que corresponde a 7,2 UF/H 
Se estima que para el primer año se realise el desmantelamieto de 2 roquerío, de acuerdo a ello, el valor para el desmantelamiento del año 1 corresponde a 7,2*2, total de 14,4 UF.
Se estima que para el segundo año se realise el desmantelamieto de 3 roquerío, de acuerdo a ello, el valor para el desmantelamiento del año 1 corresponde a 7,2*3, total de 21,6 UF.
Se estima que para el tercer año se realise el desmantelamieto de 2 roquerío, de acuerdo a ello, el valor para el desmantelamiento del año 1 corresponde a 7,2*2, total de 14,4 UF,
El coste total por desmantelamiento manual por roquerío se estima como el costo unitario de cuadrilla, se estima de la misma forma que el especialista de fauna, por la cantidad de horas en desmantelar un roquerío, es decir , 7*0,4*8, lo que corresponde a 22,4 UF/H.
Se estima que para el primer año se realise el desmantelamieto de 2 roquerío, de acuerdo a ello, el valor para el desmantelamiento del año 1 corresponde a 22,4*2, total de 44,8 UF.
Se estima que para el segundo año se realise el desmantelamieto de 3 roquerío, de acuerdo a ello, el valor para el desmantelamiento del año 1 corresponde a 22,4*3, total de 67,2 UF.
Se estima que para el tercer año se realise el desmantelamieto de 2 roquerío, de acuerdo a ello, el valor para el desmantelamiento del año 1 corresponde a 22,4*2, total de 44,8 UF,
Luego el total de desmantelamiento manual considerando especialista fauna y cuadrilla corresponde a un monto estimado de $7.465.641</t>
  </si>
  <si>
    <t xml:space="preserve">Acción N°17: Desmantelar con maquinaria </t>
  </si>
  <si>
    <t>Antecedentes Calculos</t>
  </si>
  <si>
    <t>Tarifa Valor MES</t>
  </si>
  <si>
    <t>Valor DIA</t>
  </si>
  <si>
    <t>valor UF 18.05.2031</t>
  </si>
  <si>
    <t>Mov/Desmov</t>
  </si>
  <si>
    <t xml:space="preserve">Operador Mes </t>
  </si>
  <si>
    <t>Maquinaria Mes</t>
  </si>
  <si>
    <t>Operador dia</t>
  </si>
  <si>
    <t>Maquinaria dia</t>
  </si>
  <si>
    <t>valor USD 20.12.2021</t>
  </si>
  <si>
    <t>Nota 1: Los costos de operado y maquinarias provienen de acuerdo comercial de Contrato Parte II, N° AS9SN-00-K-107 (se adjunta planilla excel, ver filas 12, 14, 29 y 33)</t>
  </si>
  <si>
    <t>Nota 2 Las tarifas indicadas no consideran reajuste. Se debe considerar IPC 4% (2020) + 6.7% (2021) = 10.7%</t>
  </si>
  <si>
    <t>Coste Maquinaria Dia HH</t>
  </si>
  <si>
    <t xml:space="preserve">Tipo Maquinaria </t>
  </si>
  <si>
    <t>Valor Operador + Maquina</t>
  </si>
  <si>
    <t>Excavadora</t>
  </si>
  <si>
    <t>Valores de Ctto N° AS9SN-00-K-107</t>
  </si>
  <si>
    <t>Buldozer</t>
  </si>
  <si>
    <t>Valores de Ctto N° AS9SN-00-K-108</t>
  </si>
  <si>
    <t>Nota 3: considera como 1 dia 8 horas de trabajo</t>
  </si>
  <si>
    <t>Nota 4:  el costo de operador dia para maquinaria se calcula dividiendo el valor del mes de operado por 30 días, es decir, 1.972.026 que corresponde al valor de operador mes, 1.972.026/30, total de 65.734</t>
  </si>
  <si>
    <t>Nota 5:  el costo de maquinaria dia para una excavadora se calcula dividiendo el valor del mes de excavadora por 30 días, es decir, 53.588.902 que corresponde al valor de excavadora mes, 53.588.902/30, total de 1.786.297</t>
  </si>
  <si>
    <t>Nota 6:  el costo de maquinaria dia para un buldozer se calcula dividiendo el valor del mes de bulldozer por 30 días, es decir, 33.695.931 que corresponde al valor de excavadora mes, 33.695.931/30, total de 1.123.198</t>
  </si>
  <si>
    <t>Nota: 7 cuadrilla compuesta por 7 personas</t>
  </si>
  <si>
    <t>Coste Desmantelamiento por Roquerío por maquinaria</t>
  </si>
  <si>
    <t>Roquerío</t>
  </si>
  <si>
    <t>Tpo desmantelamiento</t>
  </si>
  <si>
    <t xml:space="preserve">Tipo maquinaria </t>
  </si>
  <si>
    <t xml:space="preserve">Tpo desmanetlamiento </t>
  </si>
  <si>
    <t>Coste desmantelamiento</t>
  </si>
  <si>
    <t xml:space="preserve"> manual HH</t>
  </si>
  <si>
    <t>utilizar</t>
  </si>
  <si>
    <t>maquinaria HH</t>
  </si>
  <si>
    <t>maquinaria total $</t>
  </si>
  <si>
    <t>R05</t>
  </si>
  <si>
    <t>Ex</t>
  </si>
  <si>
    <t>Bu</t>
  </si>
  <si>
    <t>R10</t>
  </si>
  <si>
    <t>R03</t>
  </si>
  <si>
    <t>R07</t>
  </si>
  <si>
    <t>R06</t>
  </si>
  <si>
    <t>R08</t>
  </si>
  <si>
    <t>R09</t>
  </si>
  <si>
    <t>Sub total Movilización/Desmovilización</t>
  </si>
  <si>
    <t>Subtotal Coste Desmantelamiento maquinaria</t>
  </si>
  <si>
    <t>Coste Total Desmantelamiento $USD</t>
  </si>
  <si>
    <t>Nota 8: para el calculo de desmantelamiento de roquerío por maquinaria se obtien del valor de operador mas maquinaria (tabla costo maquinaria - dia HH) por el tiempo de desmantelamiento de maquinaria, es decir, 30 horas</t>
  </si>
  <si>
    <r>
      <t>A</t>
    </r>
    <r>
      <rPr>
        <sz val="12"/>
        <rFont val="Calibri"/>
        <family val="2"/>
        <scheme val="minor"/>
      </rPr>
      <t xml:space="preserve"> modo de ejemplo el costo maquinaría día de excavadora mas operador corresponde a 1.852.031, el tiempo en horas en desmantelar roquerío R05 corresponden a 30, es decir, 1.852.031 x 30, total de 55.560.929 </t>
    </r>
  </si>
  <si>
    <t>Nota : los costos de operado y maquinarias provienen de acuerdo comercial de Contrato Parte II, N° AS9SN-00-K-107</t>
  </si>
  <si>
    <t>Acción N°18: Cortar las hojas de Pappostipa</t>
  </si>
  <si>
    <t>Considera un tecnico de terreno</t>
  </si>
  <si>
    <t>Considera 8 horas para corte en un roquerío</t>
  </si>
  <si>
    <t>Subtotal Coste corta Pappostipa</t>
  </si>
  <si>
    <t xml:space="preserve">Nota 1: El coste total por cortar las hojas de la especie Pappostipa frigida, se estima como el costo unitario de personal de terreno por la cantidad de horas a trabajar por roquerío, es decir 1*0,5*8, lo que corresponde a 8 UF/H 
Se estima que para el primer año se realise la corta de 2 roquerío, de acuerdo a ello, el valor para el desmantelamiento del año 1 corresponde a 8*2, total de 16 UF.
Se estima que para el segundo año se realise la corta de 3 roquerío, de acuerdo a ello, el valor para el desmantelamiento del año 1 corresponde a 8*3, total de 24 UF.
Se estima que para el tercer año se realise la corta de 2 roquerío, de acuerdo a ello, el valor para el desmantelamiento del año 1 corresponde a8*2, total de 16 UF,
El coste total por la corta de la especie Pappostipa frigida por el total de roquerío corresponderá a la suma de los 3 años, lo que equivale a 56 UF, es decir, $2.105.308
</t>
  </si>
  <si>
    <t xml:space="preserve">El costo total de desmantelamiento de roquerión considerando la actividad manual y con maquinaría corresponde a la suma de
</t>
  </si>
  <si>
    <t>Coste Desmantelamiento manual</t>
  </si>
  <si>
    <t>Coste Desmantelamiento maquinaria</t>
  </si>
  <si>
    <t xml:space="preserve">Costo total de la acción </t>
  </si>
  <si>
    <t>Acción n°19</t>
  </si>
  <si>
    <t>Retomar progresivamente las actividades de rescate y relocalización de acuerdo con orden preestablecido de liberación secuencial de roqueríos, considerando un roquerío a la vez y protocolos actualizados.</t>
  </si>
  <si>
    <t>Gestión general</t>
  </si>
  <si>
    <t>Administrador gestión</t>
  </si>
  <si>
    <t>APR 1</t>
  </si>
  <si>
    <t>APR 2</t>
  </si>
  <si>
    <t>Jefe de proyecto</t>
  </si>
  <si>
    <t>Rescate</t>
  </si>
  <si>
    <t>Trampas modificadas</t>
  </si>
  <si>
    <t>Trampas Tomahawk</t>
  </si>
  <si>
    <t>Especialista de fauna 1</t>
  </si>
  <si>
    <t>Especialista de fauna 2</t>
  </si>
  <si>
    <t>Especialista de fauna 3</t>
  </si>
  <si>
    <t>Especialista de fauna 4</t>
  </si>
  <si>
    <t>Líder de cuadrilla 1</t>
  </si>
  <si>
    <t>Líder de cuadrilla 2</t>
  </si>
  <si>
    <t>Líder de cuadrilla 3</t>
  </si>
  <si>
    <t>Líder de cuadrilla 4</t>
  </si>
  <si>
    <t>Médico veterinario 1</t>
  </si>
  <si>
    <t>Médico veterinario 2</t>
  </si>
  <si>
    <t>Médico veterinario 3</t>
  </si>
  <si>
    <t>Médico veterinario 4</t>
  </si>
  <si>
    <t>Implementar capacitaciones vinculadas a los nuevos protocolos:
- "Protocolo de captura y traslado de Chinchilla chinchilla - Proyecto Salares Norte".
- “Protocolo de Desmantelamiento de Roqueríos– Proyecto Salares Norte”.</t>
  </si>
  <si>
    <t>Detener las actividades de captura de los ejemplares Chinchilla chinchilla.</t>
  </si>
  <si>
    <t>Contar con factibilidad de laboratorios habilitados para la realización de necropsias de ejemplares de Chinchilla chinchilla.</t>
  </si>
  <si>
    <t>Considera análisis de laboratorio</t>
  </si>
  <si>
    <t>Considera un profesional que ejecuta la necropsia</t>
  </si>
  <si>
    <t>Costo necropsia/laboratorio</t>
  </si>
  <si>
    <t xml:space="preserve">Considera Kit de Emergencia </t>
  </si>
  <si>
    <t>Acción n°24</t>
  </si>
  <si>
    <t>Cooler</t>
  </si>
  <si>
    <t>Icepack rígidos</t>
  </si>
  <si>
    <t>Balanza o pesola</t>
  </si>
  <si>
    <t>Acción n°25</t>
  </si>
  <si>
    <t>Realizar estudio etológico retroactivo en caso de muerte de un individuo de Chinchilla chinchilla, de acuerdo a actualización del Protocolo de mortalidad de ejemplares de Chinchilla chinchilla.</t>
  </si>
  <si>
    <t>Considera estudio etológico retroactivo elaborado por veterinario senior</t>
  </si>
  <si>
    <t>Veterinario senior</t>
  </si>
  <si>
    <t>Acción n°26</t>
  </si>
  <si>
    <t>Entregar los medios de verificación establecidos en Res. Ex. N°320/2021, SMA, en relación a la contratación de médicos veterinarios adicionales.</t>
  </si>
  <si>
    <t>Implementar y operar un panel de control (Dashboard) para reforzar el seguimiento ambiental de ejemplares de Chinchilla chinchilla</t>
  </si>
  <si>
    <t>(*) Factura no afecta o exenta electrónica Nº1143, emitida a Centro de Ecología Aplicada S.A. Descripción "Jump Star de ArcGIS Online".</t>
  </si>
  <si>
    <t>(*)Factura no afecta o exenta electrónica Nº1069, emitida a Centro de Ecología Aplicada S.A. Descripción "Jump Star de ArcGIS Online".</t>
  </si>
  <si>
    <t>(*) Factura no afecta o exenta electrónica Nº6512, emitida a Centro de Ecología Aplicada S.A. Descripción "Último visualizador para servicio Jump Star de ArcGIS Online".</t>
  </si>
  <si>
    <t xml:space="preserve">(*) Orden de compra N°R46_V07_12-2021 MGF197, por el servicio Jump Start de ArcGIS Online y orden de compra R46_V07_13-2021 MGF197, por usuario visualizador para servicio Jump Start de ArcGIS Online.Proveedor Esri Chile S.A. </t>
  </si>
  <si>
    <t>Acción n°28</t>
  </si>
  <si>
    <t>Entrega del informe de evaluación sobre la implementación de cercos de adaptación, y su coherencia entre el tiempo de residencia de los ejemplares relocalizados y la disponibilidad natural de alimento, considerando los resultados de las necropsias.</t>
  </si>
  <si>
    <t>Acción n°29</t>
  </si>
  <si>
    <t>Seguimiento de los ejemplares de Chinchilla chinchilla relocalizados mediante collares VHF con sistema de sujeción mejorado y sistema complementario de marcaje a través del uso de Pit tag.</t>
  </si>
  <si>
    <t xml:space="preserve">Considera </t>
  </si>
  <si>
    <t>Pit tag</t>
  </si>
  <si>
    <t>Lectos Pit tag + antena</t>
  </si>
  <si>
    <t>Antenas Yagi</t>
  </si>
  <si>
    <t>Receptor VHF</t>
  </si>
  <si>
    <t xml:space="preserve">Aduana </t>
  </si>
  <si>
    <t>Collares A</t>
  </si>
  <si>
    <t>Collares B</t>
  </si>
  <si>
    <t xml:space="preserve"> Incorporación de trampas cámaras en área de relocalización como medida complementaria de seguimiento de los ejemplares de Chinchilla chinchilla liberados. </t>
  </si>
  <si>
    <t>Se considera 4 camaras por cerco</t>
  </si>
  <si>
    <t>Unidad</t>
  </si>
  <si>
    <t>Costo unitario ($)</t>
  </si>
  <si>
    <t>trampa cámara</t>
  </si>
  <si>
    <t>Acción n°31</t>
  </si>
  <si>
    <t>Informar a la Superintendencia del Medio Ambiente, los reportes y medios de verificación que acrediten la ejecución de las acciones comprometidas en el PdC a través de los sistemas digitales que la SMA disponga al efecto para implementar el SPDC.</t>
  </si>
  <si>
    <t>Acción n°32</t>
  </si>
  <si>
    <t>Informar a la Superintendencia del Medio Ambiente, los reportes y medios de verificación que acrediten la ejecución de las acciones comprendidas en el PdC a través de la Oficina de Partes de la misma SMA.</t>
  </si>
  <si>
    <t>Cargo</t>
  </si>
  <si>
    <t xml:space="preserve">Acciones indicadas en el PDC </t>
  </si>
  <si>
    <t xml:space="preserve">Objetivos </t>
  </si>
  <si>
    <t>Costos CLP</t>
  </si>
  <si>
    <t>Costos UF</t>
  </si>
  <si>
    <t>Anexo</t>
  </si>
  <si>
    <t xml:space="preserve">Rescate </t>
  </si>
  <si>
    <t xml:space="preserve">Relocalización </t>
  </si>
  <si>
    <t xml:space="preserve">Seguimiento </t>
  </si>
  <si>
    <t>Ejecutados</t>
  </si>
  <si>
    <t>Por Ejecutar</t>
  </si>
  <si>
    <t>X</t>
  </si>
  <si>
    <t>Minuta Técnica Recubrimiento con PVC de los Sitios de Relocalización para el Seguimiento de Ejemplares de Chinchilla chinchilla</t>
  </si>
  <si>
    <t>Cotización CEA_48-20 de 25 de noviembre de 2020</t>
  </si>
  <si>
    <t>Hoja Excel Acción 3 implementación mecanismo soft release durante toda la etapa de relocalización</t>
  </si>
  <si>
    <t xml:space="preserve">Contratos entre Centro de Ecología Aplicada S.A. y Claudia Andrea Ulloa Contreras, Daniela Paz Cayupan Palma, Andrés Ignacio Heresmann Rodríguez y Nicole del Pilar Arias Campaña, todos médicos veterinarios
Considera costo sobre una cuadrilla de 4 veterinarios por turno de 15x13.
Total de veterinarios 4 </t>
  </si>
  <si>
    <t>Realizar seguimiento del enriquecimiento de hábitat en área de relocalización, comprometido en la acción N°7</t>
  </si>
  <si>
    <t xml:space="preserve">
(*) Factura electrónica Nº1668, por la compra de 50 Trampas Camara Rexing, emitida a Minera Gold Fields Salares Norte SpA. Fecha: 05-02-2021
(*) Comprobante de pedido N° 112-0616678-5064244 de Amazon.com, de 15 de junio de 2021, por la compra de 30 Bushnell 30 MP CORE Trail Camera, Dual Sensor.
Factura electrónica N°23708, por la compra de 120 Trampas Camara Bushnell Core Prime 24 MP emitida a Minera Gold Fields Salares Norte SPA
(*) Cotización N°9494, por la compra de 150 Trampas Camara Bushnell Core DS 30 MP, No Glow emitida a Minera Gold Fields Salares Norte SPA Fecha 11-05-2023</t>
  </si>
  <si>
    <t>Inspeccionar refugios con sondas endoscópicas por especialista en fauna, en forma previa al desmantelamiento.</t>
  </si>
  <si>
    <t xml:space="preserve">(*) Factura no afecta o exenta electrónica Nº1143, emitida a Centro de Ecología Aplicada S.A. Descripción "Jump Star de ArcGIS Online".
(*)Factura no afecta o exenta electrónica Nº1069, emitida a Centro de Ecología Aplicada S.A. Descripción "Jump Star de ArcGIS Online".
(*) Factura no afecta o exenta electrónica Nº6512, emitida a Centro de Ecología Aplicada S.A. Descripción "Último visualizador para servicio Jump Star de ArcGIS Online".
(*) Orden de compra N°R46_V07_12-2021 MGF197, por el servicio Jump Start de ArcGIS Online y orden de compra R46_V07_13-2021 MGF197, por usuario visualizador para servicio Jump Start de ArcGIS Online.Proveedor Esri Chile S.A. </t>
  </si>
  <si>
    <t>Presupuesto entregado por CEA S.A., con fecha 19 de diciembre de 2021</t>
  </si>
  <si>
    <t>Incorporación de trampas cámara en área de relocalización como medida complementaria de seguimiento de los ejemplares de Chinchilla chinchilla liberados.</t>
  </si>
  <si>
    <t>Actividad</t>
  </si>
  <si>
    <t>Cuenta</t>
  </si>
  <si>
    <t>Ítem</t>
  </si>
  <si>
    <t>Costo unitario (UF)</t>
  </si>
  <si>
    <t>Cantidad mes 1</t>
  </si>
  <si>
    <t>Cantidad mes 2</t>
  </si>
  <si>
    <t>Cantidad mes 3</t>
  </si>
  <si>
    <t>Cantidad mes 4</t>
  </si>
  <si>
    <t>Cantidad mes 5</t>
  </si>
  <si>
    <t>Cantidad mes 6</t>
  </si>
  <si>
    <t>Cantidad mes 7</t>
  </si>
  <si>
    <t>Cantidad mes 8</t>
  </si>
  <si>
    <t>Cantidad mes 9</t>
  </si>
  <si>
    <t>Cantidad mes 10</t>
  </si>
  <si>
    <t>Cantidad mes 11</t>
  </si>
  <si>
    <t>Cantidad mes 12</t>
  </si>
  <si>
    <t>Cantidad mes 13</t>
  </si>
  <si>
    <t>Cantidad mes 14</t>
  </si>
  <si>
    <t>Cantidad mes 15</t>
  </si>
  <si>
    <t>Cantidad mes 16</t>
  </si>
  <si>
    <t>Cantidad mes 17</t>
  </si>
  <si>
    <t>Cantidad mes 18</t>
  </si>
  <si>
    <t>Cantidad mes 19</t>
  </si>
  <si>
    <t>Cantidad mes 20</t>
  </si>
  <si>
    <t>Cantidad mes 21</t>
  </si>
  <si>
    <t>Cantidad mes 22</t>
  </si>
  <si>
    <t>Cantidad mes 23</t>
  </si>
  <si>
    <t>Cantidad mes 24</t>
  </si>
  <si>
    <t>Mes 1</t>
  </si>
  <si>
    <t>Mes 2</t>
  </si>
  <si>
    <t>Mes 3</t>
  </si>
  <si>
    <t>Mes 4</t>
  </si>
  <si>
    <t>Mes 5</t>
  </si>
  <si>
    <t>Mes 6</t>
  </si>
  <si>
    <t>Mes 7</t>
  </si>
  <si>
    <t>Mes 8</t>
  </si>
  <si>
    <t>Mes 9</t>
  </si>
  <si>
    <t>Mes 10</t>
  </si>
  <si>
    <t>Mes 11</t>
  </si>
  <si>
    <t>Mes 12</t>
  </si>
  <si>
    <t>Mes 13</t>
  </si>
  <si>
    <t>Mes 14</t>
  </si>
  <si>
    <t>Mes 15</t>
  </si>
  <si>
    <t>Mes 16</t>
  </si>
  <si>
    <t>Mes 17</t>
  </si>
  <si>
    <t>Mes 18</t>
  </si>
  <si>
    <t>Mes 19</t>
  </si>
  <si>
    <t>Mes 20</t>
  </si>
  <si>
    <t>Mes 21</t>
  </si>
  <si>
    <t>Mes 22</t>
  </si>
  <si>
    <t>Mes 23</t>
  </si>
  <si>
    <t>Mes 24</t>
  </si>
  <si>
    <t>Cantidad año 1</t>
  </si>
  <si>
    <t>Cantidad año 2</t>
  </si>
  <si>
    <t>Año 1</t>
  </si>
  <si>
    <t>Año 2</t>
  </si>
  <si>
    <t>HH</t>
  </si>
  <si>
    <t>Turno A 8*6</t>
  </si>
  <si>
    <t>Turno B 8*6</t>
  </si>
  <si>
    <t>Turno A 15*13 - Cuadrilla 1</t>
  </si>
  <si>
    <t>Turno A 15*13 - Cuadrilla 2</t>
  </si>
  <si>
    <t>Turno B 15*13 - Cuadrilla 3</t>
  </si>
  <si>
    <t>Turno B 15*13 - Cuadrilla 4</t>
  </si>
  <si>
    <t>Seguimiento</t>
  </si>
  <si>
    <t>camioneta mes</t>
  </si>
  <si>
    <t>mes</t>
  </si>
  <si>
    <t>persona</t>
  </si>
  <si>
    <t>unidad</t>
  </si>
  <si>
    <t>GL</t>
  </si>
  <si>
    <t>Turno A 15*13 - Cuadrilla 5</t>
  </si>
  <si>
    <t>Turno B 15*13 - Cuadrilla 6</t>
  </si>
  <si>
    <t>Monitoreo continuo e integral de áreas de captura</t>
  </si>
  <si>
    <t>cámara</t>
  </si>
  <si>
    <t>Gl</t>
  </si>
  <si>
    <t>día</t>
  </si>
  <si>
    <t>TRAMPA TIPO TOMAHAWK DE 2 PUERTAS. Medidas 70X24X24 aprox.</t>
  </si>
  <si>
    <t>trampa</t>
  </si>
  <si>
    <t>Desmantelación de cercos</t>
  </si>
  <si>
    <t>Insumos iniciales y de recambio</t>
  </si>
  <si>
    <t xml:space="preserve">PAULINA JUSTIFICAR ESTA TABLA </t>
  </si>
  <si>
    <t>Bolsa para sellado al vacío</t>
  </si>
  <si>
    <t>Guante de vinilo</t>
  </si>
  <si>
    <t>Roolo etiquetas termicas</t>
  </si>
  <si>
    <t>Data logger temperatura</t>
  </si>
  <si>
    <t>costo unitario $</t>
  </si>
  <si>
    <t>Cotización 800-2023  emitida a Minera Gold Fields Salares Norte SPA Fecha 09-05-2023</t>
  </si>
  <si>
    <t>(*) Cotización N°9494, por la compra de 150 Trampas Camara Bushnell Core DS 30 MP, No Glow emitida a Minera Gold Fields Salares Norte SPA Fecha 11-05-2023</t>
  </si>
  <si>
    <t>Nota 1: el costo se construye de la multiplicación de costo unitario de profesional por la cantidad de HH por año, es decir, para 3 especialistas en fauna el costo unitario corresponde a 0,9 UF/HH, por cantidad de HH por año 65 para primer y segundo año y 45 para tercer año, debido a que se estima que los 2 primeros años las actividades de enriquecimiento se incrementan, para en el tercer año, realizar labores de mantención, es decir, 3*0,9*65*65*45 total por especalistas fauna 473 UF. Para 3 especialistas en flora el costo unitario corresponde a 0,9 UF/HH, por cantidad de HH por año 65 para primer y segundo año y 45 para tercer año, debido a que se estima que los 2 primeros años las actividades de enriquecimiento se incrementan, para en el tercer año, realizar labores de mantención, es decir, 3*0,9*65*65*45 total por especalistas fauna 473 UF, valor total de945 UF, valor $34.008.329</t>
  </si>
  <si>
    <t>Nota 1: el costo se construye de la multiplicación de costo unitario de profesional por la cantidad de HH por año, es decir, para 2 especialistas en fauna el costo unitario corresponde a 0,9 UF/HH, por cantidad de HH por año 144,es decir, 2*0,9*144*144*144 total por especalistas fauna 778  UF. Para tecnico en terreno, se realiza la misma operación  el costo unitario corresponde a 0,5 UF/HH, por cantidad de HH por año 120, es decir, 4*0,5*80*80*80 total por especalistas fauna 4800 UF que corresponde a 4 tecnicos, valor total de 1258 UF, valor $ 45.258.069</t>
  </si>
  <si>
    <t>Nota 1: el costo se construye de la multiplicación de costo unitario de profesional por la cantidad de HH por año, es decir, para veterinario 1 y 3, el costo unitario corresponde a 0,9 UF/HH, por cantidad de HH por año 1.140 para año 1; 1320 para año 2; 1140 para año 3, 0,9*1140*1320*1140 total por un veterniraio 3240 UF. Para veterinario 2 y 4 costo unitario corresponde a 0,9 UF/HH, por cantidad de HH por año 960 paracada año, 0,9*960*960*960 total por un veterniraio 2952 UF
Esto se multiplica por la cantidad de veterinarios que corresponde a 4, lo que entrega como suma total de 11.664UF, valor en $419.759.950, como corresponden a 2 turnos este monto se debe multiplicar por 2</t>
  </si>
  <si>
    <t>Diseño e implementación de acciones de mejoramiento de conectividad entre el área de relocalización y compensación</t>
  </si>
  <si>
    <t>Estudio poblacional de Chinchilla chinchilla en área de relocalización y compensación</t>
  </si>
  <si>
    <t xml:space="preserve">Generación de un repositorio público de información con la historia de vida de la chinchilla y envío a publicación de tres trabajos científicos. </t>
  </si>
  <si>
    <t xml:space="preserve">Aumento en la cantidad de cámaras de visión nocturna y trampas cámaras disponibles para asegurar cobertura y esfuerzo de monitoreo suficiente en las campañas de captura. </t>
  </si>
  <si>
    <t>Ampliación del período de monitoreo y captura de ejemplares de Chinchilla chinchilla.</t>
  </si>
  <si>
    <t>Desmantelamiento progresivo en dos fases (manual y con maquinaria) de los roqueríos liberados.</t>
  </si>
  <si>
    <t>Monitoreo general previo al inicio de cada temporada estival, a partir del reinicio de las actividades de captura en todos los roqueríos existentes en el área del proyecto y que serán intervenidos por este y en la zona buffer</t>
  </si>
  <si>
    <t>Mantener un área buffer en los roqueríos que aún no han sido sometidos al rescate y relocalización de ejemplares de Chinchilla chinchilla.</t>
  </si>
  <si>
    <t>Contar con kit de preservación de cadáveres y monitoreo de temperatura de cadáveres de Chinchilla chinchilla para asegurar su adecuada observación. .</t>
  </si>
  <si>
    <t xml:space="preserve">Contar con kit de preservación de cadáveres y monitoreo de temperatura de cadáveres de Chinchilla chinchilla para asegurar su adecuada observación. </t>
  </si>
  <si>
    <t>Costos administrativos internos</t>
  </si>
  <si>
    <t xml:space="preserve">Determinación del estado del ciclo reproductivo de la especie. </t>
  </si>
  <si>
    <t xml:space="preserve">*En el caso de las acciones 9, 10 y 11 se trata de costos estimados. </t>
  </si>
  <si>
    <t>Nota 1: se estima por medio del costo unitario de veterinario senior, valor de 3 UF/Hora, por el tiempo estimado  en ejecutar el estudio, que corresponde a 40 horas, es decir, 3*40, lo que corresponde a 120 UF,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</si>
</sst>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2" formatCode="_ &quot;$&quot;* #,##0_ ;_ &quot;$&quot;* \-#,##0_ ;_ &quot;$&quot;* &quot;-&quot;_ ;_ @_ "/>
    <numFmt numFmtId="41" formatCode="_ * #,##0_ ;_ * \-#,##0_ ;_ * &quot;-&quot;_ ;_ @_ "/>
    <numFmt numFmtId="43" formatCode="_ * #,##0.00_ ;_ * \-#,##0.00_ ;_ * &quot;-&quot;??_ ;_ @_ "/>
    <numFmt numFmtId="164" formatCode="mm\-dd\-yyyy"/>
    <numFmt numFmtId="165" formatCode="_-* #,##0_-;\-* #,##0_-;_-* &quot;-&quot;_-;_-@"/>
    <numFmt numFmtId="166" formatCode="_-&quot;$&quot;* #,##0_-;\-&quot;$&quot;* #,##0_-;_-&quot;$&quot;* &quot;-&quot;??_-;_-@"/>
    <numFmt numFmtId="167" formatCode="&quot;$&quot;#,##0"/>
    <numFmt numFmtId="168" formatCode="0.0"/>
    <numFmt numFmtId="169" formatCode="_ * #,##0.00_ ;_ * \-#,##0.00_ ;_ * &quot;-&quot;_ ;_ @_ "/>
    <numFmt numFmtId="170" formatCode="_(* #,##0_);_(* \(#,##0\);_(* &quot;-&quot;_);_(@_)"/>
    <numFmt numFmtId="171" formatCode="_ * #,##0_ ;_ * \-#,##0_ ;_ * &quot;-&quot;??_ ;_ @_ "/>
    <numFmt numFmtId="172" formatCode="#,##0_ ;\-#,##0\ "/>
  </numFmts>
  <fonts count="50" x14ac:knownFonts="1">
    <font>
      <sz val="11"/>
      <color theme="1"/>
      <name val="Calibri"/>
      <family val="2"/>
      <scheme val="minor"/>
    </font>
    <font>
      <sz val="11"/>
      <color theme="1"/>
      <name val="Calibri"/>
      <family val="2"/>
      <scheme val="minor"/>
    </font>
    <font>
      <sz val="11"/>
      <color rgb="FF9C5700"/>
      <name val="Calibri"/>
      <family val="2"/>
      <scheme val="minor"/>
    </font>
    <font>
      <sz val="11"/>
      <color rgb="FFFF0000"/>
      <name val="Calibri"/>
      <family val="2"/>
      <scheme val="minor"/>
    </font>
    <font>
      <b/>
      <sz val="11"/>
      <color theme="1"/>
      <name val="Calibri"/>
      <family val="2"/>
      <scheme val="minor"/>
    </font>
    <font>
      <sz val="12"/>
      <color theme="1"/>
      <name val="Calibri"/>
      <family val="2"/>
      <scheme val="minor"/>
    </font>
    <font>
      <b/>
      <sz val="10"/>
      <color rgb="FF002060"/>
      <name val="Arial"/>
      <family val="2"/>
    </font>
    <font>
      <b/>
      <sz val="12"/>
      <color theme="1"/>
      <name val="Calibri"/>
      <family val="2"/>
      <scheme val="minor"/>
    </font>
    <font>
      <sz val="11"/>
      <color rgb="FF404040"/>
      <name val="Calibri"/>
      <family val="2"/>
      <scheme val="minor"/>
    </font>
    <font>
      <b/>
      <sz val="11"/>
      <color rgb="FF404040"/>
      <name val="Calibri"/>
      <family val="2"/>
      <scheme val="minor"/>
    </font>
    <font>
      <b/>
      <sz val="8"/>
      <color rgb="FF002060"/>
      <name val="Arial"/>
      <family val="2"/>
    </font>
    <font>
      <sz val="8"/>
      <color rgb="FF002060"/>
      <name val="Calibri"/>
      <family val="2"/>
      <scheme val="minor"/>
    </font>
    <font>
      <sz val="12"/>
      <color rgb="FFFF0000"/>
      <name val="Calibri"/>
      <family val="2"/>
      <scheme val="minor"/>
    </font>
    <font>
      <sz val="10"/>
      <color theme="1"/>
      <name val="Arial"/>
      <family val="2"/>
    </font>
    <font>
      <b/>
      <sz val="10"/>
      <color theme="1"/>
      <name val="Arial"/>
      <family val="2"/>
    </font>
    <font>
      <sz val="10"/>
      <name val="Arial"/>
      <family val="2"/>
    </font>
    <font>
      <b/>
      <sz val="11"/>
      <color theme="1"/>
      <name val="Arial"/>
      <family val="2"/>
    </font>
    <font>
      <b/>
      <sz val="10"/>
      <color rgb="FF000000"/>
      <name val="Arial"/>
      <family val="2"/>
    </font>
    <font>
      <u/>
      <sz val="10"/>
      <color rgb="FF0000FF"/>
      <name val="Arial"/>
      <family val="2"/>
    </font>
    <font>
      <u/>
      <sz val="12"/>
      <color theme="10"/>
      <name val="Calibri"/>
      <family val="2"/>
      <scheme val="minor"/>
    </font>
    <font>
      <u/>
      <sz val="10"/>
      <color theme="1"/>
      <name val="Arial"/>
      <family val="2"/>
    </font>
    <font>
      <sz val="10"/>
      <color rgb="FF000000"/>
      <name val="Arial"/>
      <family val="2"/>
    </font>
    <font>
      <sz val="8"/>
      <color rgb="FF000000"/>
      <name val="Helvetica"/>
      <family val="2"/>
    </font>
    <font>
      <b/>
      <sz val="10"/>
      <color rgb="FF003366"/>
      <name val="Verdana"/>
      <family val="2"/>
    </font>
    <font>
      <sz val="10"/>
      <color theme="1"/>
      <name val="Calibri"/>
      <family val="2"/>
      <scheme val="minor"/>
    </font>
    <font>
      <sz val="10"/>
      <color rgb="FF002060"/>
      <name val="Arial"/>
      <family val="2"/>
    </font>
    <font>
      <sz val="10"/>
      <color rgb="FFFF0000"/>
      <name val="Arial"/>
      <family val="2"/>
    </font>
    <font>
      <sz val="10"/>
      <color rgb="FF002060"/>
      <name val="Calibri"/>
      <family val="2"/>
      <scheme val="minor"/>
    </font>
    <font>
      <sz val="11"/>
      <color rgb="FF002060"/>
      <name val="Arial"/>
      <family val="2"/>
    </font>
    <font>
      <b/>
      <sz val="12"/>
      <color rgb="FF002060"/>
      <name val="Calibri"/>
      <family val="2"/>
      <scheme val="minor"/>
    </font>
    <font>
      <b/>
      <sz val="10"/>
      <color theme="1"/>
      <name val="Calibri"/>
      <family val="2"/>
      <scheme val="minor"/>
    </font>
    <font>
      <sz val="11"/>
      <color rgb="FFFF0000"/>
      <name val="Arial"/>
      <family val="2"/>
    </font>
    <font>
      <sz val="9"/>
      <color theme="1"/>
      <name val="Calibri"/>
      <family val="2"/>
      <scheme val="minor"/>
    </font>
    <font>
      <sz val="9"/>
      <name val="Calibri"/>
      <family val="2"/>
      <scheme val="minor"/>
    </font>
    <font>
      <b/>
      <sz val="9"/>
      <color theme="1"/>
      <name val="Calibri"/>
      <family val="2"/>
      <scheme val="minor"/>
    </font>
    <font>
      <sz val="12"/>
      <name val="Calibri"/>
      <family val="2"/>
      <scheme val="minor"/>
    </font>
    <font>
      <sz val="9"/>
      <color theme="1"/>
      <name val="Symbol"/>
      <family val="1"/>
      <charset val="2"/>
    </font>
    <font>
      <b/>
      <sz val="9"/>
      <color theme="1"/>
      <name val="Verdana"/>
      <family val="2"/>
    </font>
    <font>
      <sz val="8"/>
      <color rgb="FF000000"/>
      <name val="Verdana"/>
      <family val="2"/>
    </font>
    <font>
      <sz val="11"/>
      <color rgb="FF201F1E"/>
      <name val="Calibri"/>
      <family val="2"/>
    </font>
    <font>
      <sz val="10"/>
      <color theme="1"/>
      <name val="Verdana"/>
      <family val="2"/>
    </font>
    <font>
      <sz val="12"/>
      <color rgb="FF002060"/>
      <name val="Calibri"/>
      <family val="2"/>
      <scheme val="minor"/>
    </font>
    <font>
      <b/>
      <sz val="10"/>
      <name val="Calibri"/>
      <family val="2"/>
      <scheme val="minor"/>
    </font>
    <font>
      <sz val="10"/>
      <name val="Calibri"/>
      <family val="2"/>
      <scheme val="minor"/>
    </font>
    <font>
      <b/>
      <sz val="11"/>
      <color rgb="FFFFFFFF"/>
      <name val="Arial"/>
      <family val="2"/>
    </font>
    <font>
      <b/>
      <sz val="11"/>
      <color rgb="FF002060"/>
      <name val="Arial"/>
      <family val="2"/>
    </font>
    <font>
      <sz val="11"/>
      <name val="Arial"/>
      <family val="2"/>
    </font>
    <font>
      <sz val="8"/>
      <color theme="1"/>
      <name val="Calibri"/>
      <family val="2"/>
      <scheme val="minor"/>
    </font>
    <font>
      <i/>
      <sz val="12"/>
      <color theme="1"/>
      <name val="Calibri"/>
      <family val="2"/>
      <scheme val="minor"/>
    </font>
    <font>
      <sz val="11"/>
      <name val="Calibri"/>
      <family val="2"/>
      <scheme val="minor"/>
    </font>
  </fonts>
  <fills count="29">
    <fill>
      <patternFill patternType="none"/>
    </fill>
    <fill>
      <patternFill patternType="gray125"/>
    </fill>
    <fill>
      <patternFill patternType="solid">
        <fgColor rgb="FFFFEB9C"/>
      </patternFill>
    </fill>
    <fill>
      <patternFill patternType="solid">
        <fgColor theme="7" tint="0.3999755851924192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rgb="FFFFFF00"/>
        <bgColor indexed="64"/>
      </patternFill>
    </fill>
    <fill>
      <patternFill patternType="solid">
        <fgColor theme="0"/>
        <bgColor indexed="64"/>
      </patternFill>
    </fill>
    <fill>
      <patternFill patternType="solid">
        <fgColor theme="0"/>
        <bgColor theme="0"/>
      </patternFill>
    </fill>
    <fill>
      <patternFill patternType="solid">
        <fgColor rgb="FFD8D8D8"/>
        <bgColor rgb="FFD8D8D8"/>
      </patternFill>
    </fill>
    <fill>
      <patternFill patternType="solid">
        <fgColor rgb="FFFFFFFF"/>
        <bgColor rgb="FFFFFFFF"/>
      </patternFill>
    </fill>
    <fill>
      <patternFill patternType="solid">
        <fgColor them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92D050"/>
        <bgColor indexed="64"/>
      </patternFill>
    </fill>
    <fill>
      <patternFill patternType="solid">
        <fgColor rgb="FF00B0F0"/>
        <bgColor indexed="64"/>
      </patternFill>
    </fill>
    <fill>
      <patternFill patternType="solid">
        <fgColor rgb="FF66FFFF"/>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rgb="FF00B050"/>
        <bgColor indexed="64"/>
      </patternFill>
    </fill>
    <fill>
      <patternFill patternType="solid">
        <fgColor rgb="FF0070C0"/>
        <bgColor indexed="64"/>
      </patternFill>
    </fill>
    <fill>
      <patternFill patternType="solid">
        <fgColor theme="4" tint="0.39997558519241921"/>
        <bgColor indexed="64"/>
      </patternFill>
    </fill>
    <fill>
      <patternFill patternType="solid">
        <fgColor theme="3" tint="0.39997558519241921"/>
        <bgColor indexed="64"/>
      </patternFill>
    </fill>
    <fill>
      <patternFill patternType="solid">
        <fgColor theme="8" tint="-0.249977111117893"/>
        <bgColor indexed="64"/>
      </patternFill>
    </fill>
    <fill>
      <patternFill patternType="solid">
        <fgColor theme="9"/>
        <bgColor indexed="64"/>
      </patternFill>
    </fill>
    <fill>
      <patternFill patternType="solid">
        <fgColor rgb="FFFF0000"/>
        <bgColor indexed="64"/>
      </patternFill>
    </fill>
    <fill>
      <patternFill patternType="solid">
        <fgColor theme="0" tint="-0.499984740745262"/>
        <bgColor indexed="64"/>
      </patternFill>
    </fill>
    <fill>
      <patternFill patternType="solid">
        <fgColor theme="1"/>
        <bgColor indexed="64"/>
      </patternFill>
    </fill>
    <fill>
      <patternFill patternType="solid">
        <fgColor theme="1"/>
        <bgColor theme="0"/>
      </patternFill>
    </fill>
  </fills>
  <borders count="43">
    <border>
      <left/>
      <right/>
      <top/>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medium">
        <color theme="9" tint="-0.24994659260841701"/>
      </left>
      <right/>
      <top style="medium">
        <color theme="9" tint="-0.24994659260841701"/>
      </top>
      <bottom style="medium">
        <color theme="9" tint="-0.24994659260841701"/>
      </bottom>
      <diagonal/>
    </border>
    <border>
      <left/>
      <right/>
      <top style="medium">
        <color theme="9" tint="-0.24994659260841701"/>
      </top>
      <bottom style="medium">
        <color theme="9" tint="-0.24994659260841701"/>
      </bottom>
      <diagonal/>
    </border>
    <border>
      <left/>
      <right style="medium">
        <color theme="9" tint="-0.24994659260841701"/>
      </right>
      <top style="medium">
        <color theme="9" tint="-0.24994659260841701"/>
      </top>
      <bottom style="medium">
        <color theme="9" tint="-0.24994659260841701"/>
      </bottom>
      <diagonal/>
    </border>
    <border>
      <left style="medium">
        <color theme="8" tint="-0.24994659260841701"/>
      </left>
      <right/>
      <top style="medium">
        <color theme="8" tint="-0.24994659260841701"/>
      </top>
      <bottom style="medium">
        <color theme="8" tint="-0.24994659260841701"/>
      </bottom>
      <diagonal/>
    </border>
    <border>
      <left/>
      <right/>
      <top style="medium">
        <color theme="8" tint="-0.24994659260841701"/>
      </top>
      <bottom style="medium">
        <color theme="8" tint="-0.24994659260841701"/>
      </bottom>
      <diagonal/>
    </border>
    <border>
      <left/>
      <right style="medium">
        <color theme="8" tint="-0.24994659260841701"/>
      </right>
      <top style="medium">
        <color theme="8" tint="-0.24994659260841701"/>
      </top>
      <bottom style="medium">
        <color theme="8" tint="-0.2499465926084170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n">
        <color theme="4" tint="0.39997558519241921"/>
      </bottom>
      <diagonal/>
    </border>
    <border>
      <left/>
      <right style="thin">
        <color indexed="64"/>
      </right>
      <top/>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theme="4" tint="0.39997558519241921"/>
      </top>
      <bottom style="thin">
        <color theme="4" tint="0.39997558519241921"/>
      </bottom>
      <diagonal/>
    </border>
  </borders>
  <cellStyleXfs count="8">
    <xf numFmtId="0" fontId="0" fillId="0" borderId="0"/>
    <xf numFmtId="41" fontId="1" fillId="0" borderId="0" applyFont="0" applyFill="0" applyBorder="0" applyAlignment="0" applyProtection="0"/>
    <xf numFmtId="42" fontId="1" fillId="0" borderId="0" applyFont="0" applyFill="0" applyBorder="0" applyAlignment="0" applyProtection="0"/>
    <xf numFmtId="0" fontId="2" fillId="2" borderId="0" applyNumberFormat="0" applyBorder="0" applyAlignment="0" applyProtection="0"/>
    <xf numFmtId="0" fontId="5" fillId="0" borderId="0"/>
    <xf numFmtId="42" fontId="5" fillId="0" borderId="0" applyFont="0" applyFill="0" applyBorder="0" applyAlignment="0" applyProtection="0"/>
    <xf numFmtId="0" fontId="19" fillId="0" borderId="0" applyNumberFormat="0" applyFill="0" applyBorder="0" applyAlignment="0" applyProtection="0"/>
    <xf numFmtId="41" fontId="5" fillId="0" borderId="0" applyFont="0" applyFill="0" applyBorder="0" applyAlignment="0" applyProtection="0"/>
  </cellStyleXfs>
  <cellXfs count="322">
    <xf numFmtId="0" fontId="0" fillId="0" borderId="0" xfId="0"/>
    <xf numFmtId="0" fontId="5" fillId="0" borderId="0" xfId="4"/>
    <xf numFmtId="0" fontId="7" fillId="0" borderId="0" xfId="4" applyFont="1"/>
    <xf numFmtId="0" fontId="4" fillId="0" borderId="10" xfId="4" applyFont="1" applyBorder="1" applyAlignment="1">
      <alignment horizontal="center" vertical="center" wrapText="1"/>
    </xf>
    <xf numFmtId="0" fontId="4" fillId="0" borderId="11" xfId="4" applyFont="1" applyBorder="1" applyAlignment="1">
      <alignment horizontal="center" vertical="center" wrapText="1"/>
    </xf>
    <xf numFmtId="0" fontId="8" fillId="0" borderId="12" xfId="4" applyFont="1" applyBorder="1" applyAlignment="1">
      <alignment horizontal="center" vertical="center" wrapText="1"/>
    </xf>
    <xf numFmtId="0" fontId="8" fillId="0" borderId="13" xfId="4" applyFont="1" applyBorder="1" applyAlignment="1">
      <alignment horizontal="center" vertical="center" wrapText="1"/>
    </xf>
    <xf numFmtId="0" fontId="8" fillId="0" borderId="14" xfId="4" applyFont="1" applyBorder="1" applyAlignment="1">
      <alignment horizontal="center" vertical="center" wrapText="1"/>
    </xf>
    <xf numFmtId="42" fontId="0" fillId="0" borderId="0" xfId="5" applyFont="1"/>
    <xf numFmtId="3" fontId="5" fillId="0" borderId="0" xfId="4" applyNumberFormat="1"/>
    <xf numFmtId="0" fontId="11" fillId="7" borderId="2" xfId="3" applyFont="1" applyFill="1" applyBorder="1" applyAlignment="1">
      <alignment vertical="center"/>
    </xf>
    <xf numFmtId="4" fontId="11" fillId="7" borderId="2" xfId="3" applyNumberFormat="1" applyFont="1" applyFill="1" applyBorder="1" applyAlignment="1">
      <alignment vertical="center"/>
    </xf>
    <xf numFmtId="42" fontId="5" fillId="0" borderId="0" xfId="4" applyNumberFormat="1"/>
    <xf numFmtId="0" fontId="13" fillId="8" borderId="0" xfId="4" applyFont="1" applyFill="1"/>
    <xf numFmtId="0" fontId="14" fillId="8" borderId="0" xfId="4" applyFont="1" applyFill="1"/>
    <xf numFmtId="0" fontId="13" fillId="8" borderId="18" xfId="4" applyFont="1" applyFill="1" applyBorder="1"/>
    <xf numFmtId="0" fontId="13" fillId="8" borderId="19" xfId="4" applyFont="1" applyFill="1" applyBorder="1"/>
    <xf numFmtId="0" fontId="16" fillId="8" borderId="18" xfId="4" applyFont="1" applyFill="1" applyBorder="1" applyAlignment="1">
      <alignment horizontal="right"/>
    </xf>
    <xf numFmtId="0" fontId="17" fillId="8" borderId="20" xfId="4" applyFont="1" applyFill="1" applyBorder="1" applyAlignment="1">
      <alignment horizontal="center"/>
    </xf>
    <xf numFmtId="164" fontId="5" fillId="8" borderId="20" xfId="4" applyNumberFormat="1" applyFill="1" applyBorder="1" applyAlignment="1">
      <alignment horizontal="center"/>
    </xf>
    <xf numFmtId="0" fontId="13" fillId="8" borderId="20" xfId="4" applyFont="1" applyFill="1" applyBorder="1" applyAlignment="1">
      <alignment horizontal="center"/>
    </xf>
    <xf numFmtId="14" fontId="14" fillId="8" borderId="0" xfId="4" applyNumberFormat="1" applyFont="1" applyFill="1" applyAlignment="1">
      <alignment horizontal="right"/>
    </xf>
    <xf numFmtId="0" fontId="16" fillId="8" borderId="21" xfId="4" applyFont="1" applyFill="1" applyBorder="1" applyAlignment="1">
      <alignment horizontal="right"/>
    </xf>
    <xf numFmtId="0" fontId="13" fillId="8" borderId="22" xfId="4" applyFont="1" applyFill="1" applyBorder="1" applyAlignment="1">
      <alignment horizontal="center"/>
    </xf>
    <xf numFmtId="0" fontId="14" fillId="8" borderId="26" xfId="4" applyFont="1" applyFill="1" applyBorder="1"/>
    <xf numFmtId="0" fontId="17" fillId="8" borderId="23" xfId="4" applyFont="1" applyFill="1" applyBorder="1" applyAlignment="1">
      <alignment horizontal="left"/>
    </xf>
    <xf numFmtId="0" fontId="16" fillId="8" borderId="27" xfId="4" applyFont="1" applyFill="1" applyBorder="1"/>
    <xf numFmtId="0" fontId="14" fillId="8" borderId="26" xfId="4" applyFont="1" applyFill="1" applyBorder="1" applyAlignment="1">
      <alignment horizontal="left"/>
    </xf>
    <xf numFmtId="0" fontId="14" fillId="8" borderId="24" xfId="4" applyFont="1" applyFill="1" applyBorder="1" applyAlignment="1">
      <alignment horizontal="left"/>
    </xf>
    <xf numFmtId="0" fontId="14" fillId="8" borderId="25" xfId="4" applyFont="1" applyFill="1" applyBorder="1" applyAlignment="1">
      <alignment horizontal="left"/>
    </xf>
    <xf numFmtId="0" fontId="19" fillId="10" borderId="0" xfId="6" applyFill="1" applyBorder="1" applyAlignment="1"/>
    <xf numFmtId="0" fontId="18" fillId="8" borderId="24" xfId="4" applyFont="1" applyFill="1" applyBorder="1" applyAlignment="1">
      <alignment horizontal="left"/>
    </xf>
    <xf numFmtId="0" fontId="18" fillId="8" borderId="25" xfId="4" applyFont="1" applyFill="1" applyBorder="1" applyAlignment="1">
      <alignment horizontal="left"/>
    </xf>
    <xf numFmtId="0" fontId="20" fillId="8" borderId="0" xfId="4" applyFont="1" applyFill="1"/>
    <xf numFmtId="0" fontId="17" fillId="9" borderId="26" xfId="4" applyFont="1" applyFill="1" applyBorder="1" applyAlignment="1">
      <alignment horizontal="center" vertical="center" wrapText="1"/>
    </xf>
    <xf numFmtId="0" fontId="14" fillId="9" borderId="24" xfId="4" applyFont="1" applyFill="1" applyBorder="1" applyAlignment="1">
      <alignment horizontal="center" vertical="center" wrapText="1"/>
    </xf>
    <xf numFmtId="0" fontId="14" fillId="9" borderId="26" xfId="4" applyFont="1" applyFill="1" applyBorder="1" applyAlignment="1">
      <alignment horizontal="center" vertical="center" wrapText="1"/>
    </xf>
    <xf numFmtId="0" fontId="5" fillId="8" borderId="26" xfId="4" applyFill="1" applyBorder="1" applyAlignment="1">
      <alignment horizontal="center" vertical="center"/>
    </xf>
    <xf numFmtId="165" fontId="13" fillId="8" borderId="26" xfId="4" applyNumberFormat="1" applyFont="1" applyFill="1" applyBorder="1" applyAlignment="1">
      <alignment vertical="center" wrapText="1"/>
    </xf>
    <xf numFmtId="0" fontId="13" fillId="8" borderId="26" xfId="4" applyFont="1" applyFill="1" applyBorder="1" applyAlignment="1">
      <alignment horizontal="center" vertical="center"/>
    </xf>
    <xf numFmtId="0" fontId="21" fillId="8" borderId="24" xfId="4" applyFont="1" applyFill="1" applyBorder="1" applyAlignment="1">
      <alignment vertical="center" wrapText="1"/>
    </xf>
    <xf numFmtId="0" fontId="13" fillId="0" borderId="26" xfId="4" applyFont="1" applyBorder="1" applyAlignment="1">
      <alignment horizontal="center" vertical="center"/>
    </xf>
    <xf numFmtId="165" fontId="13" fillId="0" borderId="26" xfId="4" applyNumberFormat="1" applyFont="1" applyBorder="1" applyAlignment="1">
      <alignment vertical="center" wrapText="1"/>
    </xf>
    <xf numFmtId="0" fontId="13" fillId="8" borderId="0" xfId="4" applyFont="1" applyFill="1" applyAlignment="1">
      <alignment horizontal="left" vertical="center"/>
    </xf>
    <xf numFmtId="0" fontId="13" fillId="8" borderId="0" xfId="4" applyFont="1" applyFill="1" applyAlignment="1">
      <alignment horizontal="center" vertical="center"/>
    </xf>
    <xf numFmtId="0" fontId="22" fillId="0" borderId="0" xfId="4" applyFont="1"/>
    <xf numFmtId="0" fontId="16" fillId="9" borderId="26" xfId="4" applyFont="1" applyFill="1" applyBorder="1" applyAlignment="1">
      <alignment horizontal="left" wrapText="1"/>
    </xf>
    <xf numFmtId="0" fontId="14" fillId="8" borderId="0" xfId="4" applyFont="1" applyFill="1" applyAlignment="1">
      <alignment horizontal="left"/>
    </xf>
    <xf numFmtId="0" fontId="16" fillId="9" borderId="26" xfId="4" applyFont="1" applyFill="1" applyBorder="1" applyAlignment="1">
      <alignment horizontal="left" vertical="center" wrapText="1"/>
    </xf>
    <xf numFmtId="0" fontId="23" fillId="0" borderId="0" xfId="4" applyFont="1"/>
    <xf numFmtId="166" fontId="14" fillId="8" borderId="0" xfId="4" applyNumberFormat="1" applyFont="1" applyFill="1"/>
    <xf numFmtId="0" fontId="16" fillId="9" borderId="28" xfId="4" applyFont="1" applyFill="1" applyBorder="1" applyAlignment="1">
      <alignment horizontal="left" wrapText="1"/>
    </xf>
    <xf numFmtId="0" fontId="5" fillId="0" borderId="0" xfId="4" applyAlignment="1">
      <alignment horizontal="left"/>
    </xf>
    <xf numFmtId="0" fontId="5" fillId="0" borderId="0" xfId="4" applyAlignment="1">
      <alignment horizontal="left" indent="1"/>
    </xf>
    <xf numFmtId="0" fontId="5" fillId="0" borderId="0" xfId="4" applyAlignment="1">
      <alignment horizontal="left" indent="2"/>
    </xf>
    <xf numFmtId="0" fontId="5" fillId="6" borderId="0" xfId="4" applyFill="1"/>
    <xf numFmtId="167" fontId="5" fillId="0" borderId="0" xfId="4" applyNumberFormat="1"/>
    <xf numFmtId="0" fontId="24" fillId="0" borderId="0" xfId="4" applyFont="1"/>
    <xf numFmtId="42" fontId="25" fillId="0" borderId="0" xfId="5" applyFont="1" applyFill="1" applyBorder="1" applyAlignment="1">
      <alignment horizontal="center" vertical="center" wrapText="1" readingOrder="1"/>
    </xf>
    <xf numFmtId="0" fontId="24" fillId="11" borderId="2" xfId="4" applyFont="1" applyFill="1" applyBorder="1"/>
    <xf numFmtId="0" fontId="24" fillId="11" borderId="2" xfId="4" applyFont="1" applyFill="1" applyBorder="1" applyAlignment="1">
      <alignment horizontal="center"/>
    </xf>
    <xf numFmtId="0" fontId="24" fillId="0" borderId="2" xfId="4" applyFont="1" applyBorder="1"/>
    <xf numFmtId="0" fontId="24" fillId="0" borderId="2" xfId="4" applyFont="1" applyBorder="1" applyAlignment="1">
      <alignment horizontal="center"/>
    </xf>
    <xf numFmtId="41" fontId="24" fillId="0" borderId="2" xfId="7" applyFont="1" applyBorder="1"/>
    <xf numFmtId="0" fontId="6" fillId="7" borderId="2" xfId="4" applyFont="1" applyFill="1" applyBorder="1" applyAlignment="1">
      <alignment horizontal="center" vertical="center" wrapText="1" readingOrder="1"/>
    </xf>
    <xf numFmtId="41" fontId="24" fillId="0" borderId="2" xfId="4" applyNumberFormat="1" applyFont="1" applyBorder="1"/>
    <xf numFmtId="0" fontId="27" fillId="7" borderId="2" xfId="3" applyFont="1" applyFill="1" applyBorder="1" applyAlignment="1">
      <alignment vertical="center"/>
    </xf>
    <xf numFmtId="4" fontId="27" fillId="7" borderId="2" xfId="3" applyNumberFormat="1" applyFont="1" applyFill="1" applyBorder="1" applyAlignment="1">
      <alignment vertical="center"/>
    </xf>
    <xf numFmtId="43" fontId="24" fillId="0" borderId="0" xfId="4" applyNumberFormat="1" applyFont="1"/>
    <xf numFmtId="41" fontId="24" fillId="0" borderId="0" xfId="4" applyNumberFormat="1" applyFont="1"/>
    <xf numFmtId="0" fontId="13" fillId="0" borderId="0" xfId="4" applyFont="1"/>
    <xf numFmtId="0" fontId="24" fillId="0" borderId="0" xfId="4" applyFont="1" applyAlignment="1">
      <alignment vertical="center"/>
    </xf>
    <xf numFmtId="41" fontId="13" fillId="0" borderId="0" xfId="4" applyNumberFormat="1" applyFont="1"/>
    <xf numFmtId="41" fontId="13" fillId="0" borderId="2" xfId="4" applyNumberFormat="1" applyFont="1" applyBorder="1"/>
    <xf numFmtId="0" fontId="13" fillId="0" borderId="2" xfId="4" applyFont="1" applyBorder="1"/>
    <xf numFmtId="0" fontId="13" fillId="0" borderId="2" xfId="4" applyFont="1" applyBorder="1" applyAlignment="1">
      <alignment horizontal="center"/>
    </xf>
    <xf numFmtId="41" fontId="13" fillId="0" borderId="2" xfId="7" applyFont="1" applyBorder="1"/>
    <xf numFmtId="0" fontId="13" fillId="11" borderId="2" xfId="4" applyFont="1" applyFill="1" applyBorder="1" applyAlignment="1">
      <alignment horizontal="center"/>
    </xf>
    <xf numFmtId="0" fontId="13" fillId="11" borderId="2" xfId="4" applyFont="1" applyFill="1" applyBorder="1"/>
    <xf numFmtId="43" fontId="5" fillId="0" borderId="0" xfId="4" applyNumberFormat="1"/>
    <xf numFmtId="41" fontId="24" fillId="0" borderId="2" xfId="7" applyFont="1" applyBorder="1" applyAlignment="1">
      <alignment horizontal="center"/>
    </xf>
    <xf numFmtId="41" fontId="24" fillId="0" borderId="2" xfId="4" applyNumberFormat="1" applyFont="1" applyBorder="1" applyAlignment="1">
      <alignment horizontal="center"/>
    </xf>
    <xf numFmtId="41" fontId="24" fillId="0" borderId="2" xfId="7" applyFont="1" applyBorder="1" applyAlignment="1"/>
    <xf numFmtId="41" fontId="30" fillId="0" borderId="2" xfId="7" applyFont="1" applyBorder="1" applyAlignment="1">
      <alignment horizontal="center"/>
    </xf>
    <xf numFmtId="1" fontId="30" fillId="0" borderId="2" xfId="4" applyNumberFormat="1" applyFont="1" applyBorder="1" applyAlignment="1">
      <alignment horizontal="center"/>
    </xf>
    <xf numFmtId="0" fontId="30" fillId="0" borderId="2" xfId="4" applyFont="1" applyBorder="1"/>
    <xf numFmtId="1" fontId="24" fillId="0" borderId="2" xfId="4" applyNumberFormat="1" applyFont="1" applyBorder="1" applyAlignment="1">
      <alignment horizontal="center"/>
    </xf>
    <xf numFmtId="0" fontId="30" fillId="0" borderId="2" xfId="4" applyFont="1" applyBorder="1" applyAlignment="1">
      <alignment horizontal="center"/>
    </xf>
    <xf numFmtId="0" fontId="5" fillId="0" borderId="34" xfId="4" applyBorder="1"/>
    <xf numFmtId="0" fontId="5" fillId="0" borderId="33" xfId="4" applyBorder="1"/>
    <xf numFmtId="0" fontId="12" fillId="0" borderId="32" xfId="4" applyFont="1" applyBorder="1"/>
    <xf numFmtId="0" fontId="5" fillId="0" borderId="36" xfId="4" applyBorder="1"/>
    <xf numFmtId="0" fontId="31" fillId="0" borderId="37" xfId="4" applyFont="1" applyBorder="1" applyAlignment="1">
      <alignment horizontal="left" vertical="center" readingOrder="1"/>
    </xf>
    <xf numFmtId="0" fontId="5" fillId="0" borderId="31" xfId="4" applyBorder="1"/>
    <xf numFmtId="0" fontId="5" fillId="0" borderId="30" xfId="4" applyBorder="1"/>
    <xf numFmtId="0" fontId="7" fillId="0" borderId="29" xfId="4" applyFont="1" applyBorder="1"/>
    <xf numFmtId="0" fontId="5" fillId="0" borderId="0" xfId="4" applyAlignment="1">
      <alignment wrapText="1"/>
    </xf>
    <xf numFmtId="0" fontId="13" fillId="0" borderId="0" xfId="4" applyFont="1" applyAlignment="1">
      <alignment wrapText="1"/>
    </xf>
    <xf numFmtId="0" fontId="14" fillId="0" borderId="0" xfId="4" applyFont="1" applyAlignment="1">
      <alignment horizontal="center" vertical="center" wrapText="1"/>
    </xf>
    <xf numFmtId="42" fontId="24" fillId="0" borderId="0" xfId="4" applyNumberFormat="1" applyFont="1"/>
    <xf numFmtId="168" fontId="24" fillId="0" borderId="2" xfId="4" applyNumberFormat="1" applyFont="1" applyBorder="1" applyAlignment="1">
      <alignment horizontal="center"/>
    </xf>
    <xf numFmtId="0" fontId="5" fillId="0" borderId="0" xfId="4" applyAlignment="1">
      <alignment vertical="center"/>
    </xf>
    <xf numFmtId="4" fontId="27" fillId="7" borderId="0" xfId="3" applyNumberFormat="1" applyFont="1" applyFill="1" applyBorder="1" applyAlignment="1">
      <alignment vertical="center"/>
    </xf>
    <xf numFmtId="0" fontId="27" fillId="7" borderId="0" xfId="3" applyFont="1" applyFill="1" applyBorder="1" applyAlignment="1">
      <alignment vertical="center"/>
    </xf>
    <xf numFmtId="0" fontId="6" fillId="7" borderId="0" xfId="4" applyFont="1" applyFill="1" applyAlignment="1">
      <alignment horizontal="center" vertical="center" wrapText="1" readingOrder="1"/>
    </xf>
    <xf numFmtId="0" fontId="30" fillId="12" borderId="0" xfId="4" applyFont="1" applyFill="1"/>
    <xf numFmtId="0" fontId="7" fillId="12" borderId="0" xfId="4" applyFont="1" applyFill="1"/>
    <xf numFmtId="0" fontId="30" fillId="0" borderId="0" xfId="4" applyFont="1"/>
    <xf numFmtId="0" fontId="24" fillId="0" borderId="38" xfId="4" applyFont="1" applyBorder="1"/>
    <xf numFmtId="0" fontId="24" fillId="0" borderId="39" xfId="4" applyFont="1" applyBorder="1"/>
    <xf numFmtId="1" fontId="24" fillId="0" borderId="0" xfId="4" applyNumberFormat="1" applyFont="1" applyAlignment="1">
      <alignment horizontal="center"/>
    </xf>
    <xf numFmtId="41" fontId="24" fillId="0" borderId="0" xfId="7" applyFont="1" applyBorder="1"/>
    <xf numFmtId="0" fontId="30" fillId="13" borderId="0" xfId="4" applyFont="1" applyFill="1"/>
    <xf numFmtId="0" fontId="5" fillId="13" borderId="0" xfId="4" applyFill="1"/>
    <xf numFmtId="0" fontId="32" fillId="0" borderId="0" xfId="4" applyFont="1"/>
    <xf numFmtId="0" fontId="33" fillId="0" borderId="0" xfId="4" applyFont="1" applyAlignment="1">
      <alignment horizontal="center"/>
    </xf>
    <xf numFmtId="0" fontId="33" fillId="0" borderId="0" xfId="4" applyFont="1"/>
    <xf numFmtId="0" fontId="34" fillId="0" borderId="2" xfId="4" applyFont="1" applyBorder="1"/>
    <xf numFmtId="3" fontId="32" fillId="0" borderId="0" xfId="4" applyNumberFormat="1" applyFont="1"/>
    <xf numFmtId="41" fontId="32" fillId="0" borderId="2" xfId="7" applyFont="1" applyBorder="1"/>
    <xf numFmtId="0" fontId="34" fillId="16" borderId="0" xfId="4" applyFont="1" applyFill="1"/>
    <xf numFmtId="0" fontId="34" fillId="17" borderId="2" xfId="4" applyFont="1" applyFill="1" applyBorder="1"/>
    <xf numFmtId="0" fontId="32" fillId="0" borderId="2" xfId="4" applyFont="1" applyBorder="1"/>
    <xf numFmtId="41" fontId="32" fillId="0" borderId="2" xfId="7" applyFont="1" applyBorder="1" applyAlignment="1"/>
    <xf numFmtId="170" fontId="32" fillId="0" borderId="2" xfId="4" applyNumberFormat="1" applyFont="1" applyBorder="1"/>
    <xf numFmtId="41" fontId="32" fillId="0" borderId="0" xfId="7" applyFont="1"/>
    <xf numFmtId="0" fontId="34" fillId="13" borderId="29" xfId="4" applyFont="1" applyFill="1" applyBorder="1" applyAlignment="1">
      <alignment horizontal="center"/>
    </xf>
    <xf numFmtId="0" fontId="34" fillId="13" borderId="1" xfId="4" applyFont="1" applyFill="1" applyBorder="1" applyAlignment="1">
      <alignment horizontal="center"/>
    </xf>
    <xf numFmtId="0" fontId="34" fillId="13" borderId="32" xfId="4" applyFont="1" applyFill="1" applyBorder="1" applyAlignment="1">
      <alignment horizontal="center"/>
    </xf>
    <xf numFmtId="0" fontId="34" fillId="13" borderId="3" xfId="4" applyFont="1" applyFill="1" applyBorder="1" applyAlignment="1">
      <alignment horizontal="center"/>
    </xf>
    <xf numFmtId="0" fontId="32" fillId="0" borderId="2" xfId="4" applyFont="1" applyBorder="1" applyAlignment="1">
      <alignment horizontal="center"/>
    </xf>
    <xf numFmtId="0" fontId="32" fillId="0" borderId="3" xfId="4" applyFont="1" applyBorder="1" applyAlignment="1">
      <alignment horizontal="center"/>
    </xf>
    <xf numFmtId="1" fontId="32" fillId="0" borderId="0" xfId="4" applyNumberFormat="1" applyFont="1"/>
    <xf numFmtId="0" fontId="32" fillId="0" borderId="0" xfId="4" applyFont="1" applyAlignment="1">
      <alignment horizontal="center"/>
    </xf>
    <xf numFmtId="171" fontId="32" fillId="0" borderId="0" xfId="4" applyNumberFormat="1" applyFont="1" applyAlignment="1">
      <alignment vertical="center"/>
    </xf>
    <xf numFmtId="170" fontId="32" fillId="0" borderId="0" xfId="4" applyNumberFormat="1" applyFont="1"/>
    <xf numFmtId="0" fontId="34" fillId="0" borderId="38" xfId="4" applyFont="1" applyBorder="1"/>
    <xf numFmtId="0" fontId="34" fillId="0" borderId="39" xfId="4" applyFont="1" applyBorder="1"/>
    <xf numFmtId="0" fontId="34" fillId="0" borderId="39" xfId="4" applyFont="1" applyBorder="1" applyAlignment="1">
      <alignment horizontal="center"/>
    </xf>
    <xf numFmtId="171" fontId="34" fillId="0" borderId="40" xfId="4" applyNumberFormat="1" applyFont="1" applyBorder="1" applyAlignment="1">
      <alignment vertical="center"/>
    </xf>
    <xf numFmtId="170" fontId="34" fillId="0" borderId="0" xfId="4" applyNumberFormat="1" applyFont="1"/>
    <xf numFmtId="171" fontId="32" fillId="0" borderId="0" xfId="4" applyNumberFormat="1" applyFont="1" applyAlignment="1">
      <alignment horizontal="center" vertical="center"/>
    </xf>
    <xf numFmtId="0" fontId="32" fillId="0" borderId="39" xfId="4" applyFont="1" applyBorder="1"/>
    <xf numFmtId="171" fontId="34" fillId="0" borderId="2" xfId="4" applyNumberFormat="1" applyFont="1" applyBorder="1"/>
    <xf numFmtId="171" fontId="34" fillId="0" borderId="0" xfId="4" applyNumberFormat="1" applyFont="1"/>
    <xf numFmtId="0" fontId="32" fillId="0" borderId="0" xfId="4" applyFont="1" applyAlignment="1">
      <alignment vertical="center" wrapText="1"/>
    </xf>
    <xf numFmtId="0" fontId="7" fillId="11" borderId="35" xfId="4" applyFont="1" applyFill="1" applyBorder="1" applyAlignment="1">
      <alignment horizontal="left"/>
    </xf>
    <xf numFmtId="0" fontId="7" fillId="11" borderId="35" xfId="4" applyFont="1" applyFill="1" applyBorder="1"/>
    <xf numFmtId="0" fontId="7" fillId="0" borderId="0" xfId="4" applyFont="1" applyAlignment="1">
      <alignment horizontal="left" indent="1"/>
    </xf>
    <xf numFmtId="0" fontId="7" fillId="0" borderId="35" xfId="4" applyFont="1" applyBorder="1" applyAlignment="1">
      <alignment horizontal="left"/>
    </xf>
    <xf numFmtId="0" fontId="7" fillId="0" borderId="35" xfId="4" applyFont="1" applyBorder="1"/>
    <xf numFmtId="0" fontId="24" fillId="0" borderId="2" xfId="4" applyFont="1" applyBorder="1" applyAlignment="1">
      <alignment horizontal="center" vertical="center"/>
    </xf>
    <xf numFmtId="0" fontId="30" fillId="11" borderId="2" xfId="4" applyFont="1" applyFill="1" applyBorder="1" applyAlignment="1">
      <alignment horizontal="center"/>
    </xf>
    <xf numFmtId="0" fontId="36" fillId="0" borderId="0" xfId="4" applyFont="1" applyAlignment="1">
      <alignment horizontal="left" vertical="center" indent="4"/>
    </xf>
    <xf numFmtId="0" fontId="37" fillId="0" borderId="0" xfId="4" applyFont="1"/>
    <xf numFmtId="0" fontId="38" fillId="0" borderId="0" xfId="4" applyFont="1" applyAlignment="1">
      <alignment horizontal="justify" vertical="center"/>
    </xf>
    <xf numFmtId="0" fontId="39" fillId="0" borderId="0" xfId="4" applyFont="1" applyAlignment="1">
      <alignment horizontal="left" vertical="center"/>
    </xf>
    <xf numFmtId="0" fontId="40" fillId="0" borderId="0" xfId="4" applyFont="1" applyAlignment="1">
      <alignment horizontal="justify" vertical="center"/>
    </xf>
    <xf numFmtId="41" fontId="24" fillId="0" borderId="0" xfId="7" applyFont="1" applyBorder="1" applyAlignment="1">
      <alignment horizontal="center"/>
    </xf>
    <xf numFmtId="0" fontId="29" fillId="0" borderId="2" xfId="4" applyFont="1" applyBorder="1" applyAlignment="1">
      <alignment horizontal="center" vertical="center"/>
    </xf>
    <xf numFmtId="0" fontId="41" fillId="0" borderId="2" xfId="4" applyFont="1" applyBorder="1" applyAlignment="1">
      <alignment wrapText="1"/>
    </xf>
    <xf numFmtId="0" fontId="31" fillId="0" borderId="0" xfId="4" applyFont="1" applyAlignment="1">
      <alignment horizontal="left" vertical="center" readingOrder="1"/>
    </xf>
    <xf numFmtId="0" fontId="42" fillId="0" borderId="2" xfId="4" applyFont="1" applyBorder="1" applyAlignment="1">
      <alignment horizontal="center" vertical="center" wrapText="1"/>
    </xf>
    <xf numFmtId="0" fontId="30" fillId="0" borderId="2" xfId="4" applyFont="1" applyBorder="1" applyAlignment="1">
      <alignment horizontal="center" vertical="center" wrapText="1"/>
    </xf>
    <xf numFmtId="0" fontId="43" fillId="0" borderId="2" xfId="4" applyFont="1" applyBorder="1" applyAlignment="1">
      <alignment horizontal="center" vertical="center" wrapText="1"/>
    </xf>
    <xf numFmtId="0" fontId="43" fillId="0" borderId="2" xfId="4" applyFont="1" applyBorder="1" applyAlignment="1">
      <alignment horizontal="left" vertical="center" wrapText="1"/>
    </xf>
    <xf numFmtId="0" fontId="44" fillId="20" borderId="2" xfId="4" applyFont="1" applyFill="1" applyBorder="1" applyAlignment="1">
      <alignment horizontal="center" vertical="center" wrapText="1" readingOrder="1"/>
    </xf>
    <xf numFmtId="0" fontId="44" fillId="21" borderId="2" xfId="4" applyFont="1" applyFill="1" applyBorder="1" applyAlignment="1">
      <alignment horizontal="center" vertical="center" wrapText="1" readingOrder="1"/>
    </xf>
    <xf numFmtId="0" fontId="28" fillId="24" borderId="2" xfId="4" applyFont="1" applyFill="1" applyBorder="1" applyAlignment="1">
      <alignment horizontal="center" vertical="center" wrapText="1" readingOrder="1"/>
    </xf>
    <xf numFmtId="0" fontId="28" fillId="0" borderId="2" xfId="4" applyFont="1" applyBorder="1" applyAlignment="1">
      <alignment horizontal="left" vertical="center" wrapText="1" readingOrder="1"/>
    </xf>
    <xf numFmtId="0" fontId="28" fillId="0" borderId="2" xfId="4" applyFont="1" applyBorder="1" applyAlignment="1">
      <alignment horizontal="center" vertical="center" wrapText="1" readingOrder="1"/>
    </xf>
    <xf numFmtId="42" fontId="28" fillId="0" borderId="2" xfId="5" applyFont="1" applyBorder="1" applyAlignment="1">
      <alignment vertical="center" wrapText="1" readingOrder="1"/>
    </xf>
    <xf numFmtId="42" fontId="28" fillId="0" borderId="2" xfId="5" applyFont="1" applyFill="1" applyBorder="1" applyAlignment="1">
      <alignment vertical="center" wrapText="1" readingOrder="1"/>
    </xf>
    <xf numFmtId="0" fontId="28" fillId="25" borderId="2" xfId="4" applyFont="1" applyFill="1" applyBorder="1" applyAlignment="1">
      <alignment horizontal="center" vertical="center" wrapText="1" readingOrder="1"/>
    </xf>
    <xf numFmtId="42" fontId="28" fillId="0" borderId="2" xfId="4" applyNumberFormat="1" applyFont="1" applyBorder="1" applyAlignment="1">
      <alignment vertical="center" wrapText="1" readingOrder="1"/>
    </xf>
    <xf numFmtId="0" fontId="5" fillId="0" borderId="2" xfId="4" applyBorder="1" applyAlignment="1">
      <alignment vertical="center"/>
    </xf>
    <xf numFmtId="0" fontId="28" fillId="19" borderId="2" xfId="4" applyFont="1" applyFill="1" applyBorder="1" applyAlignment="1">
      <alignment horizontal="center" vertical="center" wrapText="1" readingOrder="1"/>
    </xf>
    <xf numFmtId="42" fontId="5" fillId="0" borderId="2" xfId="4" applyNumberFormat="1" applyBorder="1" applyAlignment="1">
      <alignment vertical="center"/>
    </xf>
    <xf numFmtId="0" fontId="28" fillId="0" borderId="2" xfId="4" applyFont="1" applyBorder="1" applyAlignment="1">
      <alignment vertical="center" wrapText="1" readingOrder="1"/>
    </xf>
    <xf numFmtId="0" fontId="31" fillId="0" borderId="2" xfId="4" applyFont="1" applyBorder="1" applyAlignment="1">
      <alignment horizontal="left" vertical="center" wrapText="1" readingOrder="1"/>
    </xf>
    <xf numFmtId="0" fontId="45" fillId="0" borderId="2" xfId="4" applyFont="1" applyBorder="1" applyAlignment="1">
      <alignment horizontal="center" vertical="center" wrapText="1" readingOrder="1"/>
    </xf>
    <xf numFmtId="0" fontId="28" fillId="0" borderId="1" xfId="4" applyFont="1" applyBorder="1" applyAlignment="1">
      <alignment horizontal="left" vertical="center" wrapText="1" readingOrder="1"/>
    </xf>
    <xf numFmtId="0" fontId="46" fillId="0" borderId="2" xfId="4" applyFont="1" applyBorder="1" applyAlignment="1">
      <alignment horizontal="center" vertical="center" wrapText="1"/>
    </xf>
    <xf numFmtId="0" fontId="28" fillId="0" borderId="3" xfId="4" applyFont="1" applyBorder="1" applyAlignment="1">
      <alignment horizontal="center" vertical="center" wrapText="1" readingOrder="1"/>
    </xf>
    <xf numFmtId="0" fontId="47" fillId="0" borderId="0" xfId="4" applyFont="1"/>
    <xf numFmtId="0" fontId="47" fillId="0" borderId="0" xfId="4" applyFont="1" applyAlignment="1">
      <alignment horizontal="center"/>
    </xf>
    <xf numFmtId="1" fontId="0" fillId="0" borderId="42" xfId="0" applyNumberFormat="1" applyBorder="1"/>
    <xf numFmtId="0" fontId="48" fillId="0" borderId="0" xfId="0" applyFont="1"/>
    <xf numFmtId="42" fontId="12" fillId="0" borderId="0" xfId="4" applyNumberFormat="1" applyFont="1"/>
    <xf numFmtId="0" fontId="24" fillId="0" borderId="0" xfId="4" applyFont="1" applyAlignment="1">
      <alignment horizontal="center"/>
    </xf>
    <xf numFmtId="0" fontId="30" fillId="0" borderId="0" xfId="4" applyFont="1" applyAlignment="1">
      <alignment horizontal="center"/>
    </xf>
    <xf numFmtId="1" fontId="5" fillId="0" borderId="0" xfId="4" applyNumberFormat="1" applyAlignment="1">
      <alignment vertical="center"/>
    </xf>
    <xf numFmtId="168" fontId="24" fillId="0" borderId="0" xfId="4" applyNumberFormat="1" applyFont="1" applyAlignment="1">
      <alignment horizontal="center"/>
    </xf>
    <xf numFmtId="41" fontId="24" fillId="0" borderId="0" xfId="7" applyFont="1" applyFill="1" applyBorder="1" applyAlignment="1">
      <alignment horizontal="center"/>
    </xf>
    <xf numFmtId="0" fontId="27" fillId="0" borderId="0" xfId="3" applyFont="1" applyFill="1" applyBorder="1" applyAlignment="1">
      <alignment vertical="center"/>
    </xf>
    <xf numFmtId="4" fontId="27" fillId="0" borderId="0" xfId="3" applyNumberFormat="1" applyFont="1" applyFill="1" applyBorder="1" applyAlignment="1">
      <alignment vertical="center"/>
    </xf>
    <xf numFmtId="0" fontId="28" fillId="13" borderId="41" xfId="4" applyFont="1" applyFill="1" applyBorder="1" applyAlignment="1">
      <alignment horizontal="center" vertical="center" wrapText="1" readingOrder="1"/>
    </xf>
    <xf numFmtId="172" fontId="28" fillId="0" borderId="2" xfId="4" applyNumberFormat="1" applyFont="1" applyBorder="1" applyAlignment="1">
      <alignment vertical="center" wrapText="1" readingOrder="1"/>
    </xf>
    <xf numFmtId="172" fontId="28" fillId="0" borderId="2" xfId="5" applyNumberFormat="1" applyFont="1" applyBorder="1" applyAlignment="1">
      <alignment vertical="center" wrapText="1" readingOrder="1"/>
    </xf>
    <xf numFmtId="172" fontId="28" fillId="0" borderId="2" xfId="5" applyNumberFormat="1" applyFont="1" applyFill="1" applyBorder="1" applyAlignment="1">
      <alignment vertical="center" wrapText="1" readingOrder="1"/>
    </xf>
    <xf numFmtId="0" fontId="28" fillId="12" borderId="1" xfId="4" applyFont="1" applyFill="1" applyBorder="1" applyAlignment="1">
      <alignment horizontal="center" vertical="center" wrapText="1" readingOrder="1"/>
    </xf>
    <xf numFmtId="165" fontId="5" fillId="0" borderId="0" xfId="4" applyNumberFormat="1"/>
    <xf numFmtId="165" fontId="12" fillId="0" borderId="0" xfId="4" applyNumberFormat="1" applyFont="1"/>
    <xf numFmtId="165" fontId="17" fillId="8" borderId="0" xfId="4" applyNumberFormat="1" applyFont="1" applyFill="1" applyAlignment="1">
      <alignment horizontal="center" vertical="center"/>
    </xf>
    <xf numFmtId="0" fontId="28" fillId="7" borderId="2" xfId="4" applyFont="1" applyFill="1" applyBorder="1" applyAlignment="1">
      <alignment horizontal="left" vertical="center" wrapText="1" readingOrder="1"/>
    </xf>
    <xf numFmtId="42" fontId="5" fillId="7" borderId="0" xfId="2" applyFont="1" applyFill="1" applyAlignment="1">
      <alignment vertical="center"/>
    </xf>
    <xf numFmtId="0" fontId="6" fillId="7" borderId="2" xfId="4" applyFont="1" applyFill="1" applyBorder="1" applyAlignment="1">
      <alignment horizontal="center" vertical="center" wrapText="1" readingOrder="1"/>
    </xf>
    <xf numFmtId="0" fontId="44" fillId="20" borderId="29" xfId="4" applyFont="1" applyFill="1" applyBorder="1" applyAlignment="1">
      <alignment horizontal="center" vertical="center" wrapText="1" readingOrder="1"/>
    </xf>
    <xf numFmtId="0" fontId="44" fillId="20" borderId="31" xfId="4" applyFont="1" applyFill="1" applyBorder="1" applyAlignment="1">
      <alignment horizontal="center" vertical="center" wrapText="1" readingOrder="1"/>
    </xf>
    <xf numFmtId="0" fontId="44" fillId="20" borderId="32" xfId="4" applyFont="1" applyFill="1" applyBorder="1" applyAlignment="1">
      <alignment horizontal="center" vertical="center" wrapText="1" readingOrder="1"/>
    </xf>
    <xf numFmtId="0" fontId="44" fillId="20" borderId="34" xfId="4" applyFont="1" applyFill="1" applyBorder="1" applyAlignment="1">
      <alignment horizontal="center" vertical="center" wrapText="1" readingOrder="1"/>
    </xf>
    <xf numFmtId="0" fontId="44" fillId="20" borderId="2" xfId="4" applyFont="1" applyFill="1" applyBorder="1" applyAlignment="1">
      <alignment horizontal="center" vertical="center" wrapText="1" readingOrder="1"/>
    </xf>
    <xf numFmtId="0" fontId="44" fillId="21" borderId="2" xfId="4" applyFont="1" applyFill="1" applyBorder="1" applyAlignment="1">
      <alignment horizontal="center" vertical="center" wrapText="1" readingOrder="1"/>
    </xf>
    <xf numFmtId="0" fontId="44" fillId="23" borderId="2" xfId="4" applyFont="1" applyFill="1" applyBorder="1" applyAlignment="1">
      <alignment horizontal="center" vertical="center" wrapText="1" readingOrder="1"/>
    </xf>
    <xf numFmtId="0" fontId="28" fillId="12" borderId="2" xfId="4" applyFont="1" applyFill="1" applyBorder="1" applyAlignment="1">
      <alignment horizontal="center" vertical="center" wrapText="1" readingOrder="1"/>
    </xf>
    <xf numFmtId="0" fontId="28" fillId="13" borderId="1" xfId="4" applyFont="1" applyFill="1" applyBorder="1" applyAlignment="1">
      <alignment horizontal="center" vertical="center" wrapText="1" readingOrder="1"/>
    </xf>
    <xf numFmtId="0" fontId="28" fillId="13" borderId="41" xfId="4" applyFont="1" applyFill="1" applyBorder="1" applyAlignment="1">
      <alignment horizontal="center" vertical="center" wrapText="1" readingOrder="1"/>
    </xf>
    <xf numFmtId="0" fontId="28" fillId="13" borderId="3" xfId="4" applyFont="1" applyFill="1" applyBorder="1" applyAlignment="1">
      <alignment horizontal="center" vertical="center" wrapText="1" readingOrder="1"/>
    </xf>
    <xf numFmtId="0" fontId="28" fillId="17" borderId="1" xfId="4" applyFont="1" applyFill="1" applyBorder="1" applyAlignment="1">
      <alignment horizontal="center" vertical="center" wrapText="1" readingOrder="1"/>
    </xf>
    <xf numFmtId="0" fontId="28" fillId="17" borderId="41" xfId="4" applyFont="1" applyFill="1" applyBorder="1" applyAlignment="1">
      <alignment horizontal="center" vertical="center" wrapText="1" readingOrder="1"/>
    </xf>
    <xf numFmtId="0" fontId="28" fillId="17" borderId="3" xfId="4" applyFont="1" applyFill="1" applyBorder="1" applyAlignment="1">
      <alignment horizontal="center" vertical="center" wrapText="1" readingOrder="1"/>
    </xf>
    <xf numFmtId="0" fontId="28" fillId="26" borderId="1" xfId="4" applyFont="1" applyFill="1" applyBorder="1" applyAlignment="1">
      <alignment horizontal="center" vertical="center" wrapText="1" readingOrder="1"/>
    </xf>
    <xf numFmtId="0" fontId="28" fillId="26" borderId="41" xfId="4" applyFont="1" applyFill="1" applyBorder="1" applyAlignment="1">
      <alignment horizontal="center" vertical="center" wrapText="1" readingOrder="1"/>
    </xf>
    <xf numFmtId="0" fontId="28" fillId="26" borderId="3" xfId="4" applyFont="1" applyFill="1" applyBorder="1" applyAlignment="1">
      <alignment horizontal="center" vertical="center" wrapText="1" readingOrder="1"/>
    </xf>
    <xf numFmtId="0" fontId="44" fillId="22" borderId="2" xfId="4" applyFont="1" applyFill="1" applyBorder="1" applyAlignment="1">
      <alignment horizontal="center" vertical="center" wrapText="1" readingOrder="1"/>
    </xf>
    <xf numFmtId="0" fontId="6" fillId="3" borderId="1" xfId="4" applyFont="1" applyFill="1" applyBorder="1" applyAlignment="1">
      <alignment horizontal="center" vertical="center"/>
    </xf>
    <xf numFmtId="0" fontId="6" fillId="3" borderId="3" xfId="4" applyFont="1" applyFill="1" applyBorder="1" applyAlignment="1">
      <alignment horizontal="center" vertical="center"/>
    </xf>
    <xf numFmtId="0" fontId="6" fillId="0" borderId="2" xfId="4" applyFont="1" applyBorder="1" applyAlignment="1">
      <alignment horizontal="left" vertical="center" wrapText="1" readingOrder="1"/>
    </xf>
    <xf numFmtId="0" fontId="7" fillId="4" borderId="4" xfId="4" applyFont="1" applyFill="1" applyBorder="1" applyAlignment="1">
      <alignment horizontal="center"/>
    </xf>
    <xf numFmtId="0" fontId="7" fillId="4" borderId="5" xfId="4" applyFont="1" applyFill="1" applyBorder="1" applyAlignment="1">
      <alignment horizontal="center"/>
    </xf>
    <xf numFmtId="0" fontId="7" fillId="4" borderId="6" xfId="4" applyFont="1" applyFill="1" applyBorder="1" applyAlignment="1">
      <alignment horizontal="center"/>
    </xf>
    <xf numFmtId="0" fontId="7" fillId="5" borderId="7" xfId="4" applyFont="1" applyFill="1" applyBorder="1" applyAlignment="1">
      <alignment horizontal="center"/>
    </xf>
    <xf numFmtId="0" fontId="7" fillId="5" borderId="8" xfId="4" applyFont="1" applyFill="1" applyBorder="1" applyAlignment="1">
      <alignment horizontal="center"/>
    </xf>
    <xf numFmtId="0" fontId="7" fillId="5" borderId="9" xfId="4" applyFont="1" applyFill="1" applyBorder="1" applyAlignment="1">
      <alignment horizontal="center"/>
    </xf>
    <xf numFmtId="0" fontId="8" fillId="0" borderId="15" xfId="4" applyFont="1" applyBorder="1" applyAlignment="1">
      <alignment horizontal="center" vertical="center" wrapText="1"/>
    </xf>
    <xf numFmtId="0" fontId="8" fillId="0" borderId="12" xfId="4" applyFont="1" applyBorder="1" applyAlignment="1">
      <alignment horizontal="center" vertical="center" wrapText="1"/>
    </xf>
    <xf numFmtId="0" fontId="10" fillId="7" borderId="2" xfId="4" applyFont="1" applyFill="1" applyBorder="1" applyAlignment="1">
      <alignment horizontal="center" vertical="center" wrapText="1" readingOrder="1"/>
    </xf>
    <xf numFmtId="0" fontId="8" fillId="0" borderId="14" xfId="4" applyFont="1" applyBorder="1" applyAlignment="1">
      <alignment horizontal="center" vertical="center" wrapText="1"/>
    </xf>
    <xf numFmtId="0" fontId="16" fillId="9" borderId="23" xfId="4" applyFont="1" applyFill="1" applyBorder="1" applyAlignment="1">
      <alignment horizontal="center"/>
    </xf>
    <xf numFmtId="0" fontId="15" fillId="0" borderId="24" xfId="4" applyFont="1" applyBorder="1"/>
    <xf numFmtId="0" fontId="15" fillId="0" borderId="25" xfId="4" applyFont="1" applyBorder="1"/>
    <xf numFmtId="0" fontId="14" fillId="8" borderId="16" xfId="4" applyFont="1" applyFill="1" applyBorder="1" applyAlignment="1">
      <alignment horizontal="center"/>
    </xf>
    <xf numFmtId="0" fontId="15" fillId="0" borderId="17" xfId="4" applyFont="1" applyBorder="1"/>
    <xf numFmtId="0" fontId="17" fillId="8" borderId="23" xfId="4" applyFont="1" applyFill="1" applyBorder="1"/>
    <xf numFmtId="0" fontId="14" fillId="8" borderId="23" xfId="4" applyFont="1" applyFill="1" applyBorder="1"/>
    <xf numFmtId="0" fontId="17" fillId="8" borderId="23" xfId="4" applyFont="1" applyFill="1" applyBorder="1" applyAlignment="1">
      <alignment horizontal="left"/>
    </xf>
    <xf numFmtId="0" fontId="18" fillId="8" borderId="23" xfId="4" applyFont="1" applyFill="1" applyBorder="1"/>
    <xf numFmtId="0" fontId="5" fillId="0" borderId="23" xfId="4" applyBorder="1" applyAlignment="1">
      <alignment horizontal="left"/>
    </xf>
    <xf numFmtId="0" fontId="6" fillId="0" borderId="29" xfId="4" applyFont="1" applyBorder="1" applyAlignment="1">
      <alignment horizontal="left" vertical="center" wrapText="1" readingOrder="1"/>
    </xf>
    <xf numFmtId="0" fontId="6" fillId="0" borderId="30" xfId="4" applyFont="1" applyBorder="1" applyAlignment="1">
      <alignment horizontal="left" vertical="center" wrapText="1" readingOrder="1"/>
    </xf>
    <xf numFmtId="0" fontId="6" fillId="0" borderId="31" xfId="4" applyFont="1" applyBorder="1" applyAlignment="1">
      <alignment horizontal="left" vertical="center" wrapText="1" readingOrder="1"/>
    </xf>
    <xf numFmtId="0" fontId="6" fillId="0" borderId="32" xfId="4" applyFont="1" applyBorder="1" applyAlignment="1">
      <alignment horizontal="left" vertical="center" wrapText="1" readingOrder="1"/>
    </xf>
    <xf numFmtId="0" fontId="6" fillId="0" borderId="33" xfId="4" applyFont="1" applyBorder="1" applyAlignment="1">
      <alignment horizontal="left" vertical="center" wrapText="1" readingOrder="1"/>
    </xf>
    <xf numFmtId="0" fontId="6" fillId="0" borderId="34" xfId="4" applyFont="1" applyBorder="1" applyAlignment="1">
      <alignment horizontal="left" vertical="center" wrapText="1" readingOrder="1"/>
    </xf>
    <xf numFmtId="0" fontId="25" fillId="6" borderId="0" xfId="4" applyFont="1" applyFill="1" applyAlignment="1">
      <alignment horizontal="left" vertical="center" wrapText="1" readingOrder="1"/>
    </xf>
    <xf numFmtId="0" fontId="24" fillId="0" borderId="0" xfId="4" applyFont="1" applyAlignment="1">
      <alignment horizontal="justify" vertical="center" wrapText="1"/>
    </xf>
    <xf numFmtId="0" fontId="24" fillId="0" borderId="0" xfId="4" applyFont="1" applyAlignment="1">
      <alignment horizontal="justify" vertical="center"/>
    </xf>
    <xf numFmtId="0" fontId="5" fillId="0" borderId="0" xfId="4" applyAlignment="1">
      <alignment horizontal="justify" vertical="center" wrapText="1"/>
    </xf>
    <xf numFmtId="0" fontId="5" fillId="0" borderId="0" xfId="4" applyAlignment="1">
      <alignment horizontal="justify" vertical="center"/>
    </xf>
    <xf numFmtId="0" fontId="5" fillId="0" borderId="0" xfId="4" applyAlignment="1">
      <alignment horizontal="center" vertical="center" wrapText="1"/>
    </xf>
    <xf numFmtId="0" fontId="6" fillId="7" borderId="0" xfId="4" applyFont="1" applyFill="1" applyAlignment="1">
      <alignment horizontal="center" vertical="center" wrapText="1" readingOrder="1"/>
    </xf>
    <xf numFmtId="0" fontId="6" fillId="0" borderId="0" xfId="4" applyFont="1" applyAlignment="1">
      <alignment horizontal="center" vertical="center" wrapText="1" readingOrder="1"/>
    </xf>
    <xf numFmtId="0" fontId="34" fillId="13" borderId="38" xfId="4" applyFont="1" applyFill="1" applyBorder="1" applyAlignment="1">
      <alignment horizontal="center" vertical="center"/>
    </xf>
    <xf numFmtId="0" fontId="32" fillId="14" borderId="2" xfId="4" applyFont="1" applyFill="1" applyBorder="1" applyAlignment="1">
      <alignment horizontal="center"/>
    </xf>
    <xf numFmtId="0" fontId="32" fillId="15" borderId="38" xfId="4" applyFont="1" applyFill="1" applyBorder="1" applyAlignment="1">
      <alignment horizontal="center"/>
    </xf>
    <xf numFmtId="0" fontId="32" fillId="15" borderId="39" xfId="4" applyFont="1" applyFill="1" applyBorder="1" applyAlignment="1">
      <alignment horizontal="center"/>
    </xf>
    <xf numFmtId="0" fontId="32" fillId="15" borderId="40" xfId="4" applyFont="1" applyFill="1" applyBorder="1" applyAlignment="1">
      <alignment horizontal="center"/>
    </xf>
    <xf numFmtId="0" fontId="34" fillId="18" borderId="0" xfId="4" applyFont="1" applyFill="1" applyAlignment="1">
      <alignment horizontal="left"/>
    </xf>
    <xf numFmtId="0" fontId="32" fillId="0" borderId="0" xfId="4" applyFont="1" applyAlignment="1">
      <alignment horizontal="right"/>
    </xf>
    <xf numFmtId="0" fontId="32" fillId="0" borderId="0" xfId="4" applyFont="1" applyAlignment="1">
      <alignment horizontal="left" vertical="top" wrapText="1"/>
    </xf>
    <xf numFmtId="0" fontId="6" fillId="0" borderId="29" xfId="4" applyFont="1" applyBorder="1" applyAlignment="1">
      <alignment horizontal="center" vertical="center" wrapText="1" readingOrder="1"/>
    </xf>
    <xf numFmtId="0" fontId="6" fillId="0" borderId="30" xfId="4" applyFont="1" applyBorder="1" applyAlignment="1">
      <alignment horizontal="center" vertical="center" wrapText="1" readingOrder="1"/>
    </xf>
    <xf numFmtId="0" fontId="6" fillId="0" borderId="31" xfId="4" applyFont="1" applyBorder="1" applyAlignment="1">
      <alignment horizontal="center" vertical="center" wrapText="1" readingOrder="1"/>
    </xf>
    <xf numFmtId="0" fontId="6" fillId="0" borderId="32" xfId="4" applyFont="1" applyBorder="1" applyAlignment="1">
      <alignment horizontal="center" vertical="center" wrapText="1" readingOrder="1"/>
    </xf>
    <xf numFmtId="0" fontId="6" fillId="0" borderId="33" xfId="4" applyFont="1" applyBorder="1" applyAlignment="1">
      <alignment horizontal="center" vertical="center" wrapText="1" readingOrder="1"/>
    </xf>
    <xf numFmtId="0" fontId="6" fillId="0" borderId="34" xfId="4" applyFont="1" applyBorder="1" applyAlignment="1">
      <alignment horizontal="center" vertical="center" wrapText="1" readingOrder="1"/>
    </xf>
    <xf numFmtId="0" fontId="42" fillId="0" borderId="38" xfId="4" applyFont="1" applyBorder="1" applyAlignment="1">
      <alignment horizontal="right" vertical="center" wrapText="1"/>
    </xf>
    <xf numFmtId="0" fontId="42" fillId="0" borderId="40" xfId="4" applyFont="1" applyBorder="1" applyAlignment="1">
      <alignment horizontal="right" vertical="center" wrapText="1"/>
    </xf>
    <xf numFmtId="42" fontId="49" fillId="27" borderId="13" xfId="5" applyFont="1" applyFill="1" applyBorder="1" applyAlignment="1">
      <alignment horizontal="center" vertical="center" wrapText="1"/>
    </xf>
    <xf numFmtId="42" fontId="49" fillId="27" borderId="15" xfId="5" applyFont="1" applyFill="1" applyBorder="1" applyAlignment="1">
      <alignment horizontal="center" vertical="center" wrapText="1"/>
    </xf>
    <xf numFmtId="42" fontId="49" fillId="27" borderId="12" xfId="5" applyFont="1" applyFill="1" applyBorder="1" applyAlignment="1">
      <alignment horizontal="center" vertical="center" wrapText="1"/>
    </xf>
    <xf numFmtId="42" fontId="49" fillId="27" borderId="14" xfId="5" applyFont="1" applyFill="1" applyBorder="1" applyAlignment="1">
      <alignment horizontal="center" vertical="center" wrapText="1"/>
    </xf>
    <xf numFmtId="42" fontId="8" fillId="27" borderId="13" xfId="5" applyFont="1" applyFill="1" applyBorder="1" applyAlignment="1">
      <alignment horizontal="center" vertical="center" wrapText="1"/>
    </xf>
    <xf numFmtId="42" fontId="8" fillId="27" borderId="15" xfId="5" applyFont="1" applyFill="1" applyBorder="1" applyAlignment="1">
      <alignment horizontal="center" vertical="center" wrapText="1"/>
    </xf>
    <xf numFmtId="42" fontId="8" fillId="27" borderId="12" xfId="5" applyFont="1" applyFill="1" applyBorder="1" applyAlignment="1">
      <alignment horizontal="center" vertical="center" wrapText="1"/>
    </xf>
    <xf numFmtId="42" fontId="9" fillId="27" borderId="15" xfId="5" applyFont="1" applyFill="1" applyBorder="1" applyAlignment="1">
      <alignment horizontal="center" vertical="center" wrapText="1"/>
    </xf>
    <xf numFmtId="42" fontId="9" fillId="27" borderId="14" xfId="5" applyFont="1" applyFill="1" applyBorder="1" applyAlignment="1">
      <alignment horizontal="center" vertical="center" wrapText="1"/>
    </xf>
    <xf numFmtId="42" fontId="9" fillId="27" borderId="12" xfId="5" applyFont="1" applyFill="1" applyBorder="1" applyAlignment="1">
      <alignment horizontal="center" vertical="center" wrapText="1"/>
    </xf>
    <xf numFmtId="42" fontId="5" fillId="27" borderId="0" xfId="4" applyNumberFormat="1" applyFill="1"/>
    <xf numFmtId="165" fontId="13" fillId="28" borderId="26" xfId="4" applyNumberFormat="1" applyFont="1" applyFill="1" applyBorder="1" applyAlignment="1">
      <alignment vertical="center" wrapText="1"/>
    </xf>
    <xf numFmtId="165" fontId="13" fillId="28" borderId="26" xfId="4" applyNumberFormat="1" applyFont="1" applyFill="1" applyBorder="1" applyAlignment="1">
      <alignment horizontal="center" vertical="center"/>
    </xf>
    <xf numFmtId="165" fontId="13" fillId="27" borderId="26" xfId="4" applyNumberFormat="1" applyFont="1" applyFill="1" applyBorder="1" applyAlignment="1">
      <alignment vertical="center" wrapText="1"/>
    </xf>
    <xf numFmtId="165" fontId="13" fillId="27" borderId="26" xfId="4" applyNumberFormat="1" applyFont="1" applyFill="1" applyBorder="1" applyAlignment="1">
      <alignment horizontal="center" vertical="center"/>
    </xf>
    <xf numFmtId="165" fontId="17" fillId="28" borderId="26" xfId="4" applyNumberFormat="1" applyFont="1" applyFill="1" applyBorder="1" applyAlignment="1">
      <alignment horizontal="center" vertical="center"/>
    </xf>
    <xf numFmtId="42" fontId="13" fillId="27" borderId="0" xfId="5" applyFont="1" applyFill="1" applyAlignment="1">
      <alignment vertical="center" wrapText="1"/>
    </xf>
    <xf numFmtId="42" fontId="24" fillId="27" borderId="2" xfId="5" applyFont="1" applyFill="1" applyBorder="1" applyAlignment="1">
      <alignment horizontal="center"/>
    </xf>
    <xf numFmtId="42" fontId="24" fillId="27" borderId="0" xfId="4" applyNumberFormat="1" applyFont="1" applyFill="1"/>
    <xf numFmtId="0" fontId="24" fillId="27" borderId="0" xfId="4" applyFont="1" applyFill="1"/>
    <xf numFmtId="0" fontId="24" fillId="27" borderId="2" xfId="4" applyFont="1" applyFill="1" applyBorder="1" applyAlignment="1">
      <alignment horizontal="center"/>
    </xf>
    <xf numFmtId="169" fontId="24" fillId="27" borderId="2" xfId="7" applyNumberFormat="1" applyFont="1" applyFill="1" applyBorder="1" applyAlignment="1">
      <alignment horizontal="right"/>
    </xf>
    <xf numFmtId="41" fontId="24" fillId="27" borderId="2" xfId="7" applyFont="1" applyFill="1" applyBorder="1" applyAlignment="1">
      <alignment horizontal="right"/>
    </xf>
    <xf numFmtId="172" fontId="24" fillId="27" borderId="0" xfId="4" applyNumberFormat="1" applyFont="1" applyFill="1"/>
    <xf numFmtId="41" fontId="24" fillId="27" borderId="2" xfId="7" applyFont="1" applyFill="1" applyBorder="1" applyAlignment="1">
      <alignment horizontal="center"/>
    </xf>
    <xf numFmtId="41" fontId="24" fillId="27" borderId="2" xfId="4" applyNumberFormat="1" applyFont="1" applyFill="1" applyBorder="1"/>
    <xf numFmtId="168" fontId="24" fillId="27" borderId="2" xfId="4" applyNumberFormat="1" applyFont="1" applyFill="1" applyBorder="1" applyAlignment="1">
      <alignment horizontal="center"/>
    </xf>
    <xf numFmtId="41" fontId="24" fillId="27" borderId="0" xfId="4" applyNumberFormat="1" applyFont="1" applyFill="1"/>
    <xf numFmtId="41" fontId="24" fillId="27" borderId="40" xfId="7" applyFont="1" applyFill="1" applyBorder="1"/>
    <xf numFmtId="1" fontId="24" fillId="27" borderId="2" xfId="4" applyNumberFormat="1" applyFont="1" applyFill="1" applyBorder="1" applyAlignment="1">
      <alignment horizontal="center"/>
    </xf>
    <xf numFmtId="41" fontId="32" fillId="27" borderId="2" xfId="7" applyFont="1" applyFill="1" applyBorder="1"/>
    <xf numFmtId="170" fontId="34" fillId="27" borderId="40" xfId="4" applyNumberFormat="1" applyFont="1" applyFill="1" applyBorder="1"/>
    <xf numFmtId="41" fontId="24" fillId="27" borderId="2" xfId="7" applyFont="1" applyFill="1" applyBorder="1"/>
    <xf numFmtId="42" fontId="0" fillId="27" borderId="0" xfId="5" applyFont="1" applyFill="1"/>
    <xf numFmtId="0" fontId="5" fillId="27" borderId="0" xfId="4" applyFill="1"/>
    <xf numFmtId="0" fontId="7" fillId="27" borderId="35" xfId="4" applyFont="1" applyFill="1" applyBorder="1"/>
    <xf numFmtId="0" fontId="7" fillId="27" borderId="0" xfId="4" applyFont="1" applyFill="1"/>
    <xf numFmtId="41" fontId="24" fillId="27" borderId="2" xfId="1" applyFont="1" applyFill="1" applyBorder="1" applyAlignment="1">
      <alignment vertical="center"/>
    </xf>
    <xf numFmtId="41" fontId="24" fillId="27" borderId="2" xfId="1" applyFont="1" applyFill="1" applyBorder="1" applyAlignment="1">
      <alignment horizontal="center"/>
    </xf>
    <xf numFmtId="42" fontId="41" fillId="27" borderId="2" xfId="5" applyFont="1" applyFill="1" applyBorder="1"/>
    <xf numFmtId="42" fontId="41" fillId="27" borderId="0" xfId="5" applyFont="1" applyFill="1"/>
    <xf numFmtId="42" fontId="24" fillId="27" borderId="0" xfId="5" applyFont="1" applyFill="1"/>
    <xf numFmtId="42" fontId="43" fillId="27" borderId="2" xfId="5" applyFont="1" applyFill="1" applyBorder="1" applyAlignment="1">
      <alignment horizontal="center" vertical="center" wrapText="1"/>
    </xf>
    <xf numFmtId="42" fontId="42" fillId="27" borderId="2" xfId="5" applyFont="1" applyFill="1" applyBorder="1" applyAlignment="1">
      <alignment horizontal="center" vertical="center" wrapText="1"/>
    </xf>
  </cellXfs>
  <cellStyles count="8">
    <cellStyle name="Hipervínculo 2" xfId="6" xr:uid="{7D01B0E7-6B99-48A1-B67A-BF2B33369555}"/>
    <cellStyle name="Millares [0]" xfId="1" builtinId="6"/>
    <cellStyle name="Millares [0] 2" xfId="7" xr:uid="{36C04B6B-CD73-4C45-A8E7-FE715F0B8D5E}"/>
    <cellStyle name="Moneda [0]" xfId="2" builtinId="7"/>
    <cellStyle name="Moneda [0] 2" xfId="5" xr:uid="{62F75F6B-7EFC-48C9-A046-8BDEE51C4640}"/>
    <cellStyle name="Neutral" xfId="3" builtinId="28"/>
    <cellStyle name="Normal" xfId="0" builtinId="0"/>
    <cellStyle name="Normal 2" xfId="4" xr:uid="{3EB84C27-9EDE-4567-BD96-5D6DBBB69E30}"/>
  </cellStyles>
  <dxfs count="28">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ill>
        <patternFill patternType="solid">
          <bgColor rgb="FFFFFF00"/>
        </patternFill>
      </fill>
    </dxf>
    <dxf>
      <fill>
        <patternFill patternType="solid">
          <bgColor rgb="FFFFFF0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6.emf"/></Relationships>
</file>

<file path=xl/drawings/_rels/drawing6.xml.rels><?xml version="1.0" encoding="UTF-8" standalone="yes"?>
<Relationships xmlns="http://schemas.openxmlformats.org/package/2006/relationships"><Relationship Id="rId1" Type="http://schemas.openxmlformats.org/officeDocument/2006/relationships/image" Target="../media/image7.jpg"/></Relationships>
</file>

<file path=xl/drawings/_rels/drawing7.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2.emf"/></Relationships>
</file>

<file path=xl/drawings/drawing1.xml><?xml version="1.0" encoding="utf-8"?>
<xdr:wsDr xmlns:xdr="http://schemas.openxmlformats.org/drawingml/2006/spreadsheetDrawing" xmlns:a="http://schemas.openxmlformats.org/drawingml/2006/main">
  <xdr:oneCellAnchor>
    <xdr:from>
      <xdr:col>1</xdr:col>
      <xdr:colOff>19050</xdr:colOff>
      <xdr:row>6</xdr:row>
      <xdr:rowOff>9525</xdr:rowOff>
    </xdr:from>
    <xdr:ext cx="657225" cy="1057275"/>
    <xdr:pic>
      <xdr:nvPicPr>
        <xdr:cNvPr id="2" name="image2.jpg">
          <a:extLst>
            <a:ext uri="{FF2B5EF4-FFF2-40B4-BE49-F238E27FC236}">
              <a16:creationId xmlns:a16="http://schemas.microsoft.com/office/drawing/2014/main" id="{3D26FEE9-CF40-4269-9D23-810A59F59D18}"/>
            </a:ext>
          </a:extLst>
        </xdr:cNvPr>
        <xdr:cNvPicPr preferRelativeResize="0"/>
      </xdr:nvPicPr>
      <xdr:blipFill>
        <a:blip xmlns:r="http://schemas.openxmlformats.org/officeDocument/2006/relationships" r:embed="rId1" cstate="print"/>
        <a:stretch>
          <a:fillRect/>
        </a:stretch>
      </xdr:blipFill>
      <xdr:spPr>
        <a:xfrm>
          <a:off x="857250" y="1206500"/>
          <a:ext cx="657225" cy="105727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12</xdr:col>
      <xdr:colOff>517072</xdr:colOff>
      <xdr:row>2</xdr:row>
      <xdr:rowOff>95251</xdr:rowOff>
    </xdr:from>
    <xdr:ext cx="5403215" cy="2837180"/>
    <xdr:pic>
      <xdr:nvPicPr>
        <xdr:cNvPr id="2" name="Imagen 1" descr="Interfaz de usuario gráfica, Texto, Sitio web&#10;&#10;Descripción generada automáticamente">
          <a:extLst>
            <a:ext uri="{FF2B5EF4-FFF2-40B4-BE49-F238E27FC236}">
              <a16:creationId xmlns:a16="http://schemas.microsoft.com/office/drawing/2014/main" id="{74B55A72-15F5-4550-9E61-DBFA596903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575472" y="495301"/>
          <a:ext cx="5403215" cy="2837180"/>
        </a:xfrm>
        <a:prstGeom prst="rect">
          <a:avLst/>
        </a:prstGeom>
      </xdr:spPr>
    </xdr:pic>
    <xdr:clientData/>
  </xdr:oneCellAnchor>
  <xdr:oneCellAnchor>
    <xdr:from>
      <xdr:col>13</xdr:col>
      <xdr:colOff>0</xdr:colOff>
      <xdr:row>20</xdr:row>
      <xdr:rowOff>0</xdr:rowOff>
    </xdr:from>
    <xdr:ext cx="5396865" cy="2320925"/>
    <xdr:pic>
      <xdr:nvPicPr>
        <xdr:cNvPr id="3" name="Imagen 2" descr="Interfaz de usuario gráfica, Texto, Aplicación, Correo electrónico&#10;&#10;Descripción generada automáticamente">
          <a:extLst>
            <a:ext uri="{FF2B5EF4-FFF2-40B4-BE49-F238E27FC236}">
              <a16:creationId xmlns:a16="http://schemas.microsoft.com/office/drawing/2014/main" id="{40C47069-6D1A-48F0-BDA8-E4F7F9ADD2C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896600" y="4200525"/>
          <a:ext cx="5396865" cy="2320925"/>
        </a:xfrm>
        <a:prstGeom prst="rect">
          <a:avLst/>
        </a:prstGeom>
        <a:solidFill>
          <a:schemeClr val="accent2"/>
        </a:solidFill>
      </xdr:spPr>
    </xdr:pic>
    <xdr:clientData/>
  </xdr:oneCellAnchor>
  <xdr:twoCellAnchor>
    <xdr:from>
      <xdr:col>17</xdr:col>
      <xdr:colOff>557893</xdr:colOff>
      <xdr:row>28</xdr:row>
      <xdr:rowOff>40821</xdr:rowOff>
    </xdr:from>
    <xdr:to>
      <xdr:col>19</xdr:col>
      <xdr:colOff>340179</xdr:colOff>
      <xdr:row>30</xdr:row>
      <xdr:rowOff>163286</xdr:rowOff>
    </xdr:to>
    <xdr:sp macro="" textlink="">
      <xdr:nvSpPr>
        <xdr:cNvPr id="4" name="Rectángulo 3">
          <a:extLst>
            <a:ext uri="{FF2B5EF4-FFF2-40B4-BE49-F238E27FC236}">
              <a16:creationId xmlns:a16="http://schemas.microsoft.com/office/drawing/2014/main" id="{D38ADA3D-4EFB-EE04-9494-306A7F59B343}"/>
            </a:ext>
          </a:extLst>
        </xdr:cNvPr>
        <xdr:cNvSpPr/>
      </xdr:nvSpPr>
      <xdr:spPr>
        <a:xfrm>
          <a:off x="18464893" y="5932714"/>
          <a:ext cx="1387929" cy="530679"/>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L" sz="1100"/>
        </a:p>
      </xdr:txBody>
    </xdr:sp>
    <xdr:clientData/>
  </xdr:twoCellAnchor>
  <xdr:twoCellAnchor>
    <xdr:from>
      <xdr:col>17</xdr:col>
      <xdr:colOff>557893</xdr:colOff>
      <xdr:row>22</xdr:row>
      <xdr:rowOff>95250</xdr:rowOff>
    </xdr:from>
    <xdr:to>
      <xdr:col>19</xdr:col>
      <xdr:colOff>299357</xdr:colOff>
      <xdr:row>25</xdr:row>
      <xdr:rowOff>54429</xdr:rowOff>
    </xdr:to>
    <xdr:sp macro="" textlink="">
      <xdr:nvSpPr>
        <xdr:cNvPr id="5" name="Rectángulo: esquinas redondeadas 4">
          <a:extLst>
            <a:ext uri="{FF2B5EF4-FFF2-40B4-BE49-F238E27FC236}">
              <a16:creationId xmlns:a16="http://schemas.microsoft.com/office/drawing/2014/main" id="{D9F7917B-3E08-B4F0-8C08-FEFD507DC7A7}"/>
            </a:ext>
          </a:extLst>
        </xdr:cNvPr>
        <xdr:cNvSpPr/>
      </xdr:nvSpPr>
      <xdr:spPr>
        <a:xfrm>
          <a:off x="18464893" y="4762500"/>
          <a:ext cx="1347107" cy="571500"/>
        </a:xfrm>
        <a:prstGeom prst="roundRect">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L" sz="1100"/>
        </a:p>
      </xdr:txBody>
    </xdr:sp>
    <xdr:clientData/>
  </xdr:twoCellAnchor>
  <xdr:twoCellAnchor>
    <xdr:from>
      <xdr:col>16</xdr:col>
      <xdr:colOff>108857</xdr:colOff>
      <xdr:row>6</xdr:row>
      <xdr:rowOff>27214</xdr:rowOff>
    </xdr:from>
    <xdr:to>
      <xdr:col>17</xdr:col>
      <xdr:colOff>40821</xdr:colOff>
      <xdr:row>7</xdr:row>
      <xdr:rowOff>122464</xdr:rowOff>
    </xdr:to>
    <xdr:sp macro="" textlink="">
      <xdr:nvSpPr>
        <xdr:cNvPr id="6" name="Rectángulo: esquinas redondeadas 5">
          <a:extLst>
            <a:ext uri="{FF2B5EF4-FFF2-40B4-BE49-F238E27FC236}">
              <a16:creationId xmlns:a16="http://schemas.microsoft.com/office/drawing/2014/main" id="{9651EC9C-C281-8D18-9C6C-95D9626F2765}"/>
            </a:ext>
          </a:extLst>
        </xdr:cNvPr>
        <xdr:cNvSpPr/>
      </xdr:nvSpPr>
      <xdr:spPr>
        <a:xfrm>
          <a:off x="17213036" y="1442357"/>
          <a:ext cx="734785" cy="285750"/>
        </a:xfrm>
        <a:prstGeom prst="roundRect">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L"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15</xdr:col>
      <xdr:colOff>0</xdr:colOff>
      <xdr:row>17</xdr:row>
      <xdr:rowOff>0</xdr:rowOff>
    </xdr:from>
    <xdr:ext cx="3228975" cy="3492501"/>
    <xdr:pic>
      <xdr:nvPicPr>
        <xdr:cNvPr id="2" name="Imagen 1" descr="Interfaz de usuario gráfica&#10;&#10;Descripción generada automáticamente">
          <a:extLst>
            <a:ext uri="{FF2B5EF4-FFF2-40B4-BE49-F238E27FC236}">
              <a16:creationId xmlns:a16="http://schemas.microsoft.com/office/drawing/2014/main" id="{346C2898-82CD-4982-97E7-2A5F329B1C5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573000" y="3400425"/>
          <a:ext cx="3228975" cy="3492501"/>
        </a:xfrm>
        <a:prstGeom prst="rect">
          <a:avLst/>
        </a:prstGeom>
      </xdr:spPr>
    </xdr:pic>
    <xdr:clientData/>
  </xdr:oneCellAnchor>
  <xdr:oneCellAnchor>
    <xdr:from>
      <xdr:col>19</xdr:col>
      <xdr:colOff>272143</xdr:colOff>
      <xdr:row>17</xdr:row>
      <xdr:rowOff>54429</xdr:rowOff>
    </xdr:from>
    <xdr:ext cx="5289550" cy="2457904"/>
    <xdr:pic>
      <xdr:nvPicPr>
        <xdr:cNvPr id="3" name="Imagen 2" descr="Interfaz de usuario gráfica, Texto, Aplicación, Correo electrónico&#10;&#10;Descripción generada automáticamente">
          <a:extLst>
            <a:ext uri="{FF2B5EF4-FFF2-40B4-BE49-F238E27FC236}">
              <a16:creationId xmlns:a16="http://schemas.microsoft.com/office/drawing/2014/main" id="{FEC57D9A-E711-4FC6-9997-D9CE25B4A46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6201118" y="3454854"/>
          <a:ext cx="5289550" cy="2457904"/>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13</xdr:col>
      <xdr:colOff>0</xdr:colOff>
      <xdr:row>26</xdr:row>
      <xdr:rowOff>0</xdr:rowOff>
    </xdr:from>
    <xdr:ext cx="3228975" cy="3552824"/>
    <xdr:pic>
      <xdr:nvPicPr>
        <xdr:cNvPr id="2" name="Imagen 1" descr="Interfaz de usuario gráfica&#10;&#10;Descripción generada automáticamente">
          <a:extLst>
            <a:ext uri="{FF2B5EF4-FFF2-40B4-BE49-F238E27FC236}">
              <a16:creationId xmlns:a16="http://schemas.microsoft.com/office/drawing/2014/main" id="{441B7884-96FB-4BC7-92C4-B958016EF8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96600" y="5200650"/>
          <a:ext cx="3228975" cy="3552824"/>
        </a:xfrm>
        <a:prstGeom prst="rect">
          <a:avLst/>
        </a:prstGeom>
      </xdr:spPr>
    </xdr:pic>
    <xdr:clientData/>
  </xdr:oneCellAnchor>
  <xdr:oneCellAnchor>
    <xdr:from>
      <xdr:col>18</xdr:col>
      <xdr:colOff>176894</xdr:colOff>
      <xdr:row>24</xdr:row>
      <xdr:rowOff>122465</xdr:rowOff>
    </xdr:from>
    <xdr:ext cx="5289550" cy="2495550"/>
    <xdr:pic>
      <xdr:nvPicPr>
        <xdr:cNvPr id="3" name="Imagen 2" descr="Interfaz de usuario gráfica, Texto, Aplicación, Correo electrónico&#10;&#10;Descripción generada automáticamente">
          <a:extLst>
            <a:ext uri="{FF2B5EF4-FFF2-40B4-BE49-F238E27FC236}">
              <a16:creationId xmlns:a16="http://schemas.microsoft.com/office/drawing/2014/main" id="{6C4E8608-BD02-446E-B279-7BE1C170BED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267669" y="4926240"/>
          <a:ext cx="5289550" cy="2495550"/>
        </a:xfrm>
        <a:prstGeom prst="rect">
          <a:avLst/>
        </a:prstGeom>
      </xdr:spPr>
    </xdr:pic>
    <xdr:clientData/>
  </xdr:oneCellAnchor>
  <xdr:oneCellAnchor>
    <xdr:from>
      <xdr:col>15</xdr:col>
      <xdr:colOff>0</xdr:colOff>
      <xdr:row>16</xdr:row>
      <xdr:rowOff>0</xdr:rowOff>
    </xdr:from>
    <xdr:ext cx="3228974" cy="6182632"/>
    <xdr:pic>
      <xdr:nvPicPr>
        <xdr:cNvPr id="4" name="Imagen 3" descr="Interfaz de usuario gráfica&#10;&#10;Descripción generada automáticamente">
          <a:extLst>
            <a:ext uri="{FF2B5EF4-FFF2-40B4-BE49-F238E27FC236}">
              <a16:creationId xmlns:a16="http://schemas.microsoft.com/office/drawing/2014/main" id="{390E985C-F115-4FD7-BB5E-77F1315D80F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573000" y="3200400"/>
          <a:ext cx="3228974" cy="6182632"/>
        </a:xfrm>
        <a:prstGeom prst="rect">
          <a:avLst/>
        </a:prstGeom>
      </xdr:spPr>
    </xdr:pic>
    <xdr:clientData/>
  </xdr:oneCellAnchor>
  <xdr:oneCellAnchor>
    <xdr:from>
      <xdr:col>19</xdr:col>
      <xdr:colOff>272143</xdr:colOff>
      <xdr:row>16</xdr:row>
      <xdr:rowOff>54429</xdr:rowOff>
    </xdr:from>
    <xdr:ext cx="5289550" cy="5160282"/>
    <xdr:pic>
      <xdr:nvPicPr>
        <xdr:cNvPr id="5" name="Imagen 4" descr="Interfaz de usuario gráfica, Texto, Aplicación, Correo electrónico&#10;&#10;Descripción generada automáticamente">
          <a:extLst>
            <a:ext uri="{FF2B5EF4-FFF2-40B4-BE49-F238E27FC236}">
              <a16:creationId xmlns:a16="http://schemas.microsoft.com/office/drawing/2014/main" id="{64393281-4A1B-45EA-8F1A-9BE5A1191B8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6201118" y="3254829"/>
          <a:ext cx="5289550" cy="5160282"/>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833438</xdr:colOff>
      <xdr:row>21</xdr:row>
      <xdr:rowOff>55562</xdr:rowOff>
    </xdr:from>
    <xdr:to>
      <xdr:col>5</xdr:col>
      <xdr:colOff>1695450</xdr:colOff>
      <xdr:row>69</xdr:row>
      <xdr:rowOff>49212</xdr:rowOff>
    </xdr:to>
    <xdr:pic>
      <xdr:nvPicPr>
        <xdr:cNvPr id="5" name="Imagen 4">
          <a:extLst>
            <a:ext uri="{FF2B5EF4-FFF2-40B4-BE49-F238E27FC236}">
              <a16:creationId xmlns:a16="http://schemas.microsoft.com/office/drawing/2014/main" id="{38359F20-ABA3-99B8-D495-2778B7EB10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3438" y="4667250"/>
          <a:ext cx="7743825" cy="951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1273968</xdr:colOff>
      <xdr:row>34</xdr:row>
      <xdr:rowOff>154781</xdr:rowOff>
    </xdr:from>
    <xdr:to>
      <xdr:col>5</xdr:col>
      <xdr:colOff>1083469</xdr:colOff>
      <xdr:row>52</xdr:row>
      <xdr:rowOff>95249</xdr:rowOff>
    </xdr:to>
    <xdr:sp macro="" textlink="">
      <xdr:nvSpPr>
        <xdr:cNvPr id="2" name="Rectángulo: esquinas redondeadas 1">
          <a:extLst>
            <a:ext uri="{FF2B5EF4-FFF2-40B4-BE49-F238E27FC236}">
              <a16:creationId xmlns:a16="http://schemas.microsoft.com/office/drawing/2014/main" id="{FA069371-6622-1BA4-4F8B-66806F8F9DFA}"/>
            </a:ext>
          </a:extLst>
        </xdr:cNvPr>
        <xdr:cNvSpPr/>
      </xdr:nvSpPr>
      <xdr:spPr>
        <a:xfrm>
          <a:off x="5310187" y="6679406"/>
          <a:ext cx="2345532" cy="3583781"/>
        </a:xfrm>
        <a:prstGeom prst="roundRect">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L" sz="1100"/>
        </a:p>
      </xdr:txBody>
    </xdr:sp>
    <xdr:clientData/>
  </xdr:twoCellAnchor>
  <xdr:twoCellAnchor>
    <xdr:from>
      <xdr:col>4</xdr:col>
      <xdr:colOff>1166813</xdr:colOff>
      <xdr:row>63</xdr:row>
      <xdr:rowOff>83344</xdr:rowOff>
    </xdr:from>
    <xdr:to>
      <xdr:col>5</xdr:col>
      <xdr:colOff>1250156</xdr:colOff>
      <xdr:row>67</xdr:row>
      <xdr:rowOff>23813</xdr:rowOff>
    </xdr:to>
    <xdr:sp macro="" textlink="">
      <xdr:nvSpPr>
        <xdr:cNvPr id="3" name="Rectángulo: esquinas redondeadas 2">
          <a:extLst>
            <a:ext uri="{FF2B5EF4-FFF2-40B4-BE49-F238E27FC236}">
              <a16:creationId xmlns:a16="http://schemas.microsoft.com/office/drawing/2014/main" id="{C99F3414-0D4E-4E7D-D239-AFD776CE571C}"/>
            </a:ext>
          </a:extLst>
        </xdr:cNvPr>
        <xdr:cNvSpPr/>
      </xdr:nvSpPr>
      <xdr:spPr>
        <a:xfrm>
          <a:off x="6512719" y="12477750"/>
          <a:ext cx="1309687" cy="750094"/>
        </a:xfrm>
        <a:prstGeom prst="roundRect">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L" sz="1100"/>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807357</xdr:colOff>
      <xdr:row>5</xdr:row>
      <xdr:rowOff>18143</xdr:rowOff>
    </xdr:from>
    <xdr:to>
      <xdr:col>7</xdr:col>
      <xdr:colOff>114572</xdr:colOff>
      <xdr:row>54</xdr:row>
      <xdr:rowOff>39914</xdr:rowOff>
    </xdr:to>
    <xdr:pic>
      <xdr:nvPicPr>
        <xdr:cNvPr id="2" name="Imagen 1">
          <a:extLst>
            <a:ext uri="{FF2B5EF4-FFF2-40B4-BE49-F238E27FC236}">
              <a16:creationId xmlns:a16="http://schemas.microsoft.com/office/drawing/2014/main" id="{8CE59CA8-067F-49F0-A30A-987FE502E8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0532" y="1018268"/>
          <a:ext cx="7676515" cy="9756321"/>
        </a:xfrm>
        <a:prstGeom prst="rect">
          <a:avLst/>
        </a:prstGeom>
      </xdr:spPr>
    </xdr:pic>
    <xdr:clientData/>
  </xdr:twoCellAnchor>
  <xdr:twoCellAnchor>
    <xdr:from>
      <xdr:col>2</xdr:col>
      <xdr:colOff>1592036</xdr:colOff>
      <xdr:row>26</xdr:row>
      <xdr:rowOff>163285</xdr:rowOff>
    </xdr:from>
    <xdr:to>
      <xdr:col>2</xdr:col>
      <xdr:colOff>2299608</xdr:colOff>
      <xdr:row>28</xdr:row>
      <xdr:rowOff>54428</xdr:rowOff>
    </xdr:to>
    <xdr:sp macro="" textlink="">
      <xdr:nvSpPr>
        <xdr:cNvPr id="3" name="Rectángulo: esquinas redondeadas 2">
          <a:extLst>
            <a:ext uri="{FF2B5EF4-FFF2-40B4-BE49-F238E27FC236}">
              <a16:creationId xmlns:a16="http://schemas.microsoft.com/office/drawing/2014/main" id="{4BE06136-361D-A662-5B26-185858DA2A7B}"/>
            </a:ext>
          </a:extLst>
        </xdr:cNvPr>
        <xdr:cNvSpPr/>
      </xdr:nvSpPr>
      <xdr:spPr>
        <a:xfrm>
          <a:off x="3633107" y="5551714"/>
          <a:ext cx="707572" cy="299357"/>
        </a:xfrm>
        <a:prstGeom prst="roundRect">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L"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95250</xdr:colOff>
      <xdr:row>4</xdr:row>
      <xdr:rowOff>81643</xdr:rowOff>
    </xdr:from>
    <xdr:to>
      <xdr:col>18</xdr:col>
      <xdr:colOff>622118</xdr:colOff>
      <xdr:row>33</xdr:row>
      <xdr:rowOff>159567</xdr:rowOff>
    </xdr:to>
    <xdr:pic>
      <xdr:nvPicPr>
        <xdr:cNvPr id="2" name="Imagen 1" descr="Interfaz de usuario gráfica, Texto, Aplicación, Word&#10;&#10;Descripción generada automáticamente">
          <a:extLst>
            <a:ext uri="{FF2B5EF4-FFF2-40B4-BE49-F238E27FC236}">
              <a16:creationId xmlns:a16="http://schemas.microsoft.com/office/drawing/2014/main" id="{8533641D-AF60-4B85-B152-79A55FC7C8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44400" y="732518"/>
          <a:ext cx="5365568" cy="4865824"/>
        </a:xfrm>
        <a:prstGeom prst="rect">
          <a:avLst/>
        </a:prstGeom>
      </xdr:spPr>
    </xdr:pic>
    <xdr:clientData/>
  </xdr:twoCellAnchor>
  <xdr:twoCellAnchor editAs="oneCell">
    <xdr:from>
      <xdr:col>19</xdr:col>
      <xdr:colOff>136072</xdr:colOff>
      <xdr:row>3</xdr:row>
      <xdr:rowOff>136071</xdr:rowOff>
    </xdr:from>
    <xdr:to>
      <xdr:col>29</xdr:col>
      <xdr:colOff>290286</xdr:colOff>
      <xdr:row>34</xdr:row>
      <xdr:rowOff>56588</xdr:rowOff>
    </xdr:to>
    <xdr:pic>
      <xdr:nvPicPr>
        <xdr:cNvPr id="3" name="Imagen 2" descr="Interfaz de usuario gráfica, Texto, Aplicación&#10;&#10;Descripción generada automáticamente">
          <a:extLst>
            <a:ext uri="{FF2B5EF4-FFF2-40B4-BE49-F238E27FC236}">
              <a16:creationId xmlns:a16="http://schemas.microsoft.com/office/drawing/2014/main" id="{0BD63089-CA23-4036-8A78-3A8B8B32035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052597" y="621846"/>
          <a:ext cx="8218714" cy="5038617"/>
        </a:xfrm>
        <a:prstGeom prst="rect">
          <a:avLst/>
        </a:prstGeom>
      </xdr:spPr>
    </xdr:pic>
    <xdr:clientData/>
  </xdr:twoCellAnchor>
  <xdr:twoCellAnchor editAs="oneCell">
    <xdr:from>
      <xdr:col>12</xdr:col>
      <xdr:colOff>557893</xdr:colOff>
      <xdr:row>36</xdr:row>
      <xdr:rowOff>108856</xdr:rowOff>
    </xdr:from>
    <xdr:to>
      <xdr:col>19</xdr:col>
      <xdr:colOff>255633</xdr:colOff>
      <xdr:row>64</xdr:row>
      <xdr:rowOff>39641</xdr:rowOff>
    </xdr:to>
    <xdr:pic>
      <xdr:nvPicPr>
        <xdr:cNvPr id="4" name="Imagen 3" descr="Interfaz de usuario gráfica, Sitio web&#10;&#10;Descripción generada automáticamente">
          <a:extLst>
            <a:ext uri="{FF2B5EF4-FFF2-40B4-BE49-F238E27FC236}">
              <a16:creationId xmlns:a16="http://schemas.microsoft.com/office/drawing/2014/main" id="{3713AD9D-4325-469E-B5B9-C7D8AF3F9DD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810218" y="5934981"/>
          <a:ext cx="5342890" cy="4553585"/>
        </a:xfrm>
        <a:prstGeom prst="rect">
          <a:avLst/>
        </a:prstGeom>
      </xdr:spPr>
    </xdr:pic>
    <xdr:clientData/>
  </xdr:twoCellAnchor>
  <xdr:twoCellAnchor editAs="oneCell">
    <xdr:from>
      <xdr:col>19</xdr:col>
      <xdr:colOff>734786</xdr:colOff>
      <xdr:row>36</xdr:row>
      <xdr:rowOff>13608</xdr:rowOff>
    </xdr:from>
    <xdr:to>
      <xdr:col>27</xdr:col>
      <xdr:colOff>320820</xdr:colOff>
      <xdr:row>83</xdr:row>
      <xdr:rowOff>160024</xdr:rowOff>
    </xdr:to>
    <xdr:pic>
      <xdr:nvPicPr>
        <xdr:cNvPr id="5" name="Imagen 4">
          <a:extLst>
            <a:ext uri="{FF2B5EF4-FFF2-40B4-BE49-F238E27FC236}">
              <a16:creationId xmlns:a16="http://schemas.microsoft.com/office/drawing/2014/main" id="{C58D424F-F2F5-4474-AC36-D8CEF2BA55BA}"/>
            </a:ext>
          </a:extLst>
        </xdr:cNvPr>
        <xdr:cNvPicPr>
          <a:picLocks noChangeAspect="1"/>
        </xdr:cNvPicPr>
      </xdr:nvPicPr>
      <xdr:blipFill>
        <a:blip xmlns:r="http://schemas.openxmlformats.org/officeDocument/2006/relationships" r:embed="rId4"/>
        <a:stretch>
          <a:fillRect/>
        </a:stretch>
      </xdr:blipFill>
      <xdr:spPr>
        <a:xfrm>
          <a:off x="18648136" y="5839733"/>
          <a:ext cx="6037634" cy="7906116"/>
        </a:xfrm>
        <a:prstGeom prst="rect">
          <a:avLst/>
        </a:prstGeom>
      </xdr:spPr>
    </xdr:pic>
    <xdr:clientData/>
  </xdr:twoCellAnchor>
  <xdr:twoCellAnchor>
    <xdr:from>
      <xdr:col>26</xdr:col>
      <xdr:colOff>299357</xdr:colOff>
      <xdr:row>54</xdr:row>
      <xdr:rowOff>54428</xdr:rowOff>
    </xdr:from>
    <xdr:to>
      <xdr:col>27</xdr:col>
      <xdr:colOff>204107</xdr:colOff>
      <xdr:row>73</xdr:row>
      <xdr:rowOff>81643</xdr:rowOff>
    </xdr:to>
    <xdr:sp macro="" textlink="">
      <xdr:nvSpPr>
        <xdr:cNvPr id="6" name="Rectángulo: esquinas redondeadas 5">
          <a:extLst>
            <a:ext uri="{FF2B5EF4-FFF2-40B4-BE49-F238E27FC236}">
              <a16:creationId xmlns:a16="http://schemas.microsoft.com/office/drawing/2014/main" id="{F0E23A29-6367-E7B7-0592-49A0EEB7F792}"/>
            </a:ext>
          </a:extLst>
        </xdr:cNvPr>
        <xdr:cNvSpPr/>
      </xdr:nvSpPr>
      <xdr:spPr>
        <a:xfrm>
          <a:off x="22832786" y="8871857"/>
          <a:ext cx="680357" cy="3129643"/>
        </a:xfrm>
        <a:prstGeom prst="roundRect">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L" sz="1100"/>
        </a:p>
      </xdr:txBody>
    </xdr:sp>
    <xdr:clientData/>
  </xdr:twoCellAnchor>
  <xdr:twoCellAnchor>
    <xdr:from>
      <xdr:col>25</xdr:col>
      <xdr:colOff>462643</xdr:colOff>
      <xdr:row>54</xdr:row>
      <xdr:rowOff>40821</xdr:rowOff>
    </xdr:from>
    <xdr:to>
      <xdr:col>26</xdr:col>
      <xdr:colOff>244928</xdr:colOff>
      <xdr:row>72</xdr:row>
      <xdr:rowOff>27215</xdr:rowOff>
    </xdr:to>
    <xdr:sp macro="" textlink="">
      <xdr:nvSpPr>
        <xdr:cNvPr id="7" name="Rectángulo: esquinas redondeadas 6">
          <a:extLst>
            <a:ext uri="{FF2B5EF4-FFF2-40B4-BE49-F238E27FC236}">
              <a16:creationId xmlns:a16="http://schemas.microsoft.com/office/drawing/2014/main" id="{E2550287-7451-C7BF-AA00-07156CAE05CC}"/>
            </a:ext>
          </a:extLst>
        </xdr:cNvPr>
        <xdr:cNvSpPr/>
      </xdr:nvSpPr>
      <xdr:spPr>
        <a:xfrm>
          <a:off x="22220464" y="8858250"/>
          <a:ext cx="557893" cy="2925536"/>
        </a:xfrm>
        <a:prstGeom prst="roundRect">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L" sz="1100"/>
        </a:p>
      </xdr:txBody>
    </xdr:sp>
    <xdr:clientData/>
  </xdr:twoCellAnchor>
  <xdr:twoCellAnchor>
    <xdr:from>
      <xdr:col>18</xdr:col>
      <xdr:colOff>489858</xdr:colOff>
      <xdr:row>49</xdr:row>
      <xdr:rowOff>136071</xdr:rowOff>
    </xdr:from>
    <xdr:to>
      <xdr:col>19</xdr:col>
      <xdr:colOff>204107</xdr:colOff>
      <xdr:row>56</xdr:row>
      <xdr:rowOff>95250</xdr:rowOff>
    </xdr:to>
    <xdr:sp macro="" textlink="">
      <xdr:nvSpPr>
        <xdr:cNvPr id="8" name="Rectángulo: esquinas redondeadas 7">
          <a:extLst>
            <a:ext uri="{FF2B5EF4-FFF2-40B4-BE49-F238E27FC236}">
              <a16:creationId xmlns:a16="http://schemas.microsoft.com/office/drawing/2014/main" id="{C623C3AA-3927-D7A7-E473-20F94707A156}"/>
            </a:ext>
          </a:extLst>
        </xdr:cNvPr>
        <xdr:cNvSpPr/>
      </xdr:nvSpPr>
      <xdr:spPr>
        <a:xfrm>
          <a:off x="16818429" y="8137071"/>
          <a:ext cx="489857" cy="1102179"/>
        </a:xfrm>
        <a:prstGeom prst="roundRect">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L" sz="1100"/>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0</xdr:colOff>
      <xdr:row>7</xdr:row>
      <xdr:rowOff>0</xdr:rowOff>
    </xdr:from>
    <xdr:to>
      <xdr:col>10</xdr:col>
      <xdr:colOff>273050</xdr:colOff>
      <xdr:row>33</xdr:row>
      <xdr:rowOff>92075</xdr:rowOff>
    </xdr:to>
    <xdr:pic>
      <xdr:nvPicPr>
        <xdr:cNvPr id="2" name="Imagen 1">
          <a:extLst>
            <a:ext uri="{FF2B5EF4-FFF2-40B4-BE49-F238E27FC236}">
              <a16:creationId xmlns:a16="http://schemas.microsoft.com/office/drawing/2014/main" id="{B9DA1763-B0E9-D66F-201B-B44F7E58F6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12450" y="1377950"/>
          <a:ext cx="4387850" cy="555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296333</xdr:colOff>
      <xdr:row>27</xdr:row>
      <xdr:rowOff>105834</xdr:rowOff>
    </xdr:from>
    <xdr:to>
      <xdr:col>10</xdr:col>
      <xdr:colOff>169334</xdr:colOff>
      <xdr:row>28</xdr:row>
      <xdr:rowOff>169333</xdr:rowOff>
    </xdr:to>
    <xdr:sp macro="" textlink="">
      <xdr:nvSpPr>
        <xdr:cNvPr id="3" name="Rectángulo: esquinas redondeadas 2">
          <a:extLst>
            <a:ext uri="{FF2B5EF4-FFF2-40B4-BE49-F238E27FC236}">
              <a16:creationId xmlns:a16="http://schemas.microsoft.com/office/drawing/2014/main" id="{972B9E29-6CF0-7369-94E2-87790F712F58}"/>
            </a:ext>
          </a:extLst>
        </xdr:cNvPr>
        <xdr:cNvSpPr/>
      </xdr:nvSpPr>
      <xdr:spPr>
        <a:xfrm>
          <a:off x="13663083" y="5863167"/>
          <a:ext cx="677334" cy="264583"/>
        </a:xfrm>
        <a:prstGeom prst="roundRect">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L"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E:\Kepler_1030704\01.GOLD%20FIELDS%202020\06.%20EIA\05.%20LBMB\2.1%20Plan%20Chinchilla\15.%20PdC\Costos%20PDC%20Actualizados\B.%20Costos_PDC_Junio22_V1.loa.xlsx" TargetMode="External"/><Relationship Id="rId1" Type="http://schemas.openxmlformats.org/officeDocument/2006/relationships/externalLinkPath" Target="file:///E:\Kepler_1030704\01.GOLD%20FIELDS%202020\06.%20EIA\05.%20LBMB\2.1%20Plan%20Chinchilla\15.%20PdC\Costos%20PDC%20Actualizados\B.%20Costos_PDC_Junio22_V1.lo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stos por acción"/>
      <sheetName val="1"/>
      <sheetName val="2"/>
      <sheetName val="Hoja1"/>
      <sheetName val="Hoja2"/>
      <sheetName val="Hoja3"/>
      <sheetName val="Hoja4"/>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Memoria_cálculo_jun22"/>
    </sheetNames>
    <sheetDataSet>
      <sheetData sheetId="0"/>
      <sheetData sheetId="1">
        <row r="22">
          <cell r="D22">
            <v>13313337</v>
          </cell>
        </row>
        <row r="27">
          <cell r="G27">
            <v>26952046.666666668</v>
          </cell>
        </row>
      </sheetData>
      <sheetData sheetId="2">
        <row r="40">
          <cell r="H40">
            <v>44093255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externalLinkPath" Target="file:///E:\Kepler_1030704\01.GOLD%20FIELDS%202020\06.%20EIA\05.%20LBMB\2.1%20Plan%20Chinchilla\15.%20PdC\Costos%20PDC%20Actualizados\B.%20Costos_PDC_Junio22_V1.loa.xlsx" TargetMode="Externa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invalid="1" refreshedBy="PGONZALEZ" refreshedDate="44714.845317824074" createdVersion="7" refreshedVersion="8" minRefreshableVersion="3" recordCount="67" xr:uid="{0F498865-BE70-4640-9539-572695C91A82}">
  <cacheSource type="worksheet">
    <worksheetSource name="TablaMemoria3" r:id="rId1"/>
  </cacheSource>
  <cacheFields count="59">
    <cacheField name="Cargo" numFmtId="0">
      <sharedItems containsNonDate="0" containsString="0" containsBlank="1"/>
    </cacheField>
    <cacheField name="Acción PDC" numFmtId="0">
      <sharedItems containsBlank="1"/>
    </cacheField>
    <cacheField name="Actividad" numFmtId="0">
      <sharedItems count="6">
        <s v="Gestión general"/>
        <s v="Rescate"/>
        <s v="Seguimiento"/>
        <s v="Relocalización"/>
        <s v="Monitoreo continuo e integral de áreas de captura"/>
        <s v="Capacitaciones"/>
      </sharedItems>
    </cacheField>
    <cacheField name="Cuenta" numFmtId="0">
      <sharedItems count="2">
        <s v="Remuneraciones"/>
        <s v="Operación (logística)"/>
      </sharedItems>
    </cacheField>
    <cacheField name="Ítem" numFmtId="0">
      <sharedItems count="49">
        <s v="Administrador gestión"/>
        <s v="Jefe de proyecto"/>
        <s v="APR 1"/>
        <s v="APR 2"/>
        <s v="Líder de cuadrilla 1"/>
        <s v="Médico veterinario 1"/>
        <s v="Especialista de fauna 1"/>
        <s v="Líder de cuadrilla 2"/>
        <s v="Médico veterinario 2"/>
        <s v="Especialista de fauna 2"/>
        <s v="Líder de cuadrilla 3"/>
        <s v="Médico veterinario 3"/>
        <s v="Especialista de fauna 3"/>
        <s v="Líder de cuadrilla 4"/>
        <s v="Médico veterinario 4"/>
        <s v="Especialista de fauna 4"/>
        <s v="Arriendo Vehículos"/>
        <s v="Combustible"/>
        <s v="Alimentación"/>
        <s v="Pasajes y traslados"/>
        <s v="Exámenes médicos"/>
        <s v="Pit tag"/>
        <s v="Lectos Pit tag + antena"/>
        <s v="Antenas Yagi"/>
        <s v="Receptor VHF"/>
        <s v="Aduana "/>
        <s v="Collares A"/>
        <s v="Collares B"/>
        <s v="Médico veterinario 5"/>
        <s v="Médico veterinario 6"/>
        <s v="Médico veterinario 7"/>
        <s v="Médico veterinario 8"/>
        <s v="Médico veterinario 9"/>
        <s v="Médico veterinario 10"/>
        <s v="Médico veterinario 11"/>
        <s v="Médico veterinario 12"/>
        <s v="Materiales e insumos de terreno"/>
        <s v="Acreditación"/>
        <s v="Traslado de equipos y materiales"/>
        <s v="Cámaras de video infrarroja"/>
        <s v="Energización"/>
        <s v="Honorarios"/>
        <s v="Trampas Tomahawk"/>
        <s v="Trampas modificadas"/>
        <s v="Técnico 1"/>
        <s v="Técnico 2"/>
        <s v="Técnico 3"/>
        <s v="Técnico 4"/>
        <s v="Insumos para kit de emergencia veterinaria"/>
      </sharedItems>
    </cacheField>
    <cacheField name="Detalle" numFmtId="0">
      <sharedItems containsBlank="1" count="12">
        <m/>
        <s v="Turno A 8*6"/>
        <s v="Turno B 8*6"/>
        <s v="Turno A 15*13 - Cuadrilla 1"/>
        <s v="Turno A 15*13 - Cuadrilla 2"/>
        <s v="Turno B 15*13 - Cuadrilla 3"/>
        <s v="Turno B 15*13 - Cuadrilla 4"/>
        <s v="Turno A 15*13 - Cuadrilla 5"/>
        <s v="Turno B 15*13 - Cuadrilla 6"/>
        <s v="TRAMPA TIPO TOMAHAWK DE 2 PUERTAS. Medidas 70X24X24 aprox."/>
        <s v="Desmantelación de cercos"/>
        <s v="Insumos iniciales y de recambio"/>
      </sharedItems>
    </cacheField>
    <cacheField name="Costo unitario (UF)" numFmtId="0">
      <sharedItems containsSemiMixedTypes="0" containsString="0" containsNumber="1" minValue="0.5" maxValue="142.5"/>
    </cacheField>
    <cacheField name="Unidad" numFmtId="0">
      <sharedItems/>
    </cacheField>
    <cacheField name="Cantidad mes 1" numFmtId="0">
      <sharedItems containsString="0" containsBlank="1" containsNumber="1" containsInteger="1" minValue="1" maxValue="180"/>
    </cacheField>
    <cacheField name="Cantidad mes 2" numFmtId="0">
      <sharedItems containsString="0" containsBlank="1" containsNumber="1" containsInteger="1" minValue="1" maxValue="180"/>
    </cacheField>
    <cacheField name="Cantidad mes 3" numFmtId="0">
      <sharedItems containsString="0" containsBlank="1" containsNumber="1" containsInteger="1" minValue="1" maxValue="180"/>
    </cacheField>
    <cacheField name="Cantidad mes 4" numFmtId="0">
      <sharedItems containsString="0" containsBlank="1" containsNumber="1" containsInteger="1" minValue="1" maxValue="180"/>
    </cacheField>
    <cacheField name="Cantidad mes 5" numFmtId="0">
      <sharedItems containsString="0" containsBlank="1" containsNumber="1" minValue="0.3" maxValue="180"/>
    </cacheField>
    <cacheField name="Cantidad mes 6" numFmtId="0">
      <sharedItems containsString="0" containsBlank="1" containsNumber="1" minValue="0.3" maxValue="180"/>
    </cacheField>
    <cacheField name="Cantidad mes 7" numFmtId="0">
      <sharedItems containsString="0" containsBlank="1" containsNumber="1" minValue="0.3" maxValue="180"/>
    </cacheField>
    <cacheField name="Cantidad mes 8" numFmtId="0">
      <sharedItems containsString="0" containsBlank="1" containsNumber="1" minValue="0.3" maxValue="180"/>
    </cacheField>
    <cacheField name="Cantidad mes 9" numFmtId="0">
      <sharedItems containsString="0" containsBlank="1" containsNumber="1" containsInteger="1" minValue="1" maxValue="180"/>
    </cacheField>
    <cacheField name="Cantidad mes 10" numFmtId="0">
      <sharedItems containsString="0" containsBlank="1" containsNumber="1" containsInteger="1" minValue="1" maxValue="180"/>
    </cacheField>
    <cacheField name="Cantidad mes 11" numFmtId="0">
      <sharedItems containsString="0" containsBlank="1" containsNumber="1" containsInteger="1" minValue="1" maxValue="180"/>
    </cacheField>
    <cacheField name="Cantidad mes 12" numFmtId="0">
      <sharedItems containsString="0" containsBlank="1" containsNumber="1" containsInteger="1" minValue="1" maxValue="180"/>
    </cacheField>
    <cacheField name="Cantidad mes 13" numFmtId="0">
      <sharedItems containsString="0" containsBlank="1" containsNumber="1" containsInteger="1" minValue="1" maxValue="180"/>
    </cacheField>
    <cacheField name="Cantidad mes 14" numFmtId="0">
      <sharedItems containsString="0" containsBlank="1" containsNumber="1" containsInteger="1" minValue="1" maxValue="180"/>
    </cacheField>
    <cacheField name="Cantidad mes 15" numFmtId="0">
      <sharedItems containsString="0" containsBlank="1" containsNumber="1" containsInteger="1" minValue="1" maxValue="180"/>
    </cacheField>
    <cacheField name="Cantidad mes 16" numFmtId="0">
      <sharedItems containsString="0" containsBlank="1" containsNumber="1" containsInteger="1" minValue="1" maxValue="180"/>
    </cacheField>
    <cacheField name="Cantidad mes 17" numFmtId="0">
      <sharedItems containsString="0" containsBlank="1" containsNumber="1" minValue="0.3" maxValue="180"/>
    </cacheField>
    <cacheField name="Cantidad mes 18" numFmtId="0">
      <sharedItems containsString="0" containsBlank="1" containsNumber="1" minValue="0.3" maxValue="180"/>
    </cacheField>
    <cacheField name="Cantidad mes 19" numFmtId="0">
      <sharedItems containsString="0" containsBlank="1" containsNumber="1" minValue="0.3" maxValue="180"/>
    </cacheField>
    <cacheField name="Cantidad mes 20" numFmtId="0">
      <sharedItems containsString="0" containsBlank="1" containsNumber="1" minValue="0.3" maxValue="180"/>
    </cacheField>
    <cacheField name="Cantidad mes 21" numFmtId="0">
      <sharedItems containsString="0" containsBlank="1" containsNumber="1" containsInteger="1" minValue="1" maxValue="180"/>
    </cacheField>
    <cacheField name="Cantidad mes 22" numFmtId="0">
      <sharedItems containsString="0" containsBlank="1" containsNumber="1" containsInteger="1" minValue="1" maxValue="180"/>
    </cacheField>
    <cacheField name="Cantidad mes 23" numFmtId="0">
      <sharedItems containsString="0" containsBlank="1" containsNumber="1" containsInteger="1" minValue="1" maxValue="180"/>
    </cacheField>
    <cacheField name="Cantidad mes 24" numFmtId="0">
      <sharedItems containsString="0" containsBlank="1" containsNumber="1" containsInteger="1" minValue="1" maxValue="180"/>
    </cacheField>
    <cacheField name="Mes 1" numFmtId="0">
      <sharedItems containsSemiMixedTypes="0" containsString="0" containsNumber="1" minValue="0" maxValue="324"/>
    </cacheField>
    <cacheField name="Mes 2" numFmtId="0">
      <sharedItems containsSemiMixedTypes="0" containsString="0" containsNumber="1" minValue="0" maxValue="324"/>
    </cacheField>
    <cacheField name="Mes 3" numFmtId="0">
      <sharedItems containsSemiMixedTypes="0" containsString="0" containsNumber="1" minValue="0" maxValue="324"/>
    </cacheField>
    <cacheField name="Mes 4" numFmtId="0">
      <sharedItems containsSemiMixedTypes="0" containsString="0" containsNumber="1" minValue="0" maxValue="324"/>
    </cacheField>
    <cacheField name="Mes 5" numFmtId="0">
      <sharedItems containsSemiMixedTypes="0" containsString="0" containsNumber="1" minValue="0" maxValue="324"/>
    </cacheField>
    <cacheField name="Mes 6" numFmtId="0">
      <sharedItems containsSemiMixedTypes="0" containsString="0" containsNumber="1" minValue="0" maxValue="324"/>
    </cacheField>
    <cacheField name="Mes 7" numFmtId="0">
      <sharedItems containsSemiMixedTypes="0" containsString="0" containsNumber="1" minValue="0" maxValue="324"/>
    </cacheField>
    <cacheField name="Mes 8" numFmtId="0">
      <sharedItems containsSemiMixedTypes="0" containsString="0" containsNumber="1" minValue="0" maxValue="324"/>
    </cacheField>
    <cacheField name="Mes 9" numFmtId="0">
      <sharedItems containsSemiMixedTypes="0" containsString="0" containsNumber="1" minValue="0" maxValue="324"/>
    </cacheField>
    <cacheField name="Mes 10" numFmtId="0">
      <sharedItems containsSemiMixedTypes="0" containsString="0" containsNumber="1" minValue="0" maxValue="324"/>
    </cacheField>
    <cacheField name="Mes 11" numFmtId="0">
      <sharedItems containsSemiMixedTypes="0" containsString="0" containsNumber="1" minValue="0" maxValue="324"/>
    </cacheField>
    <cacheField name="Mes 12" numFmtId="0">
      <sharedItems containsSemiMixedTypes="0" containsString="0" containsNumber="1" minValue="0" maxValue="324"/>
    </cacheField>
    <cacheField name="Mes 13" numFmtId="0">
      <sharedItems containsSemiMixedTypes="0" containsString="0" containsNumber="1" minValue="0" maxValue="324"/>
    </cacheField>
    <cacheField name="Mes 14" numFmtId="0">
      <sharedItems containsSemiMixedTypes="0" containsString="0" containsNumber="1" minValue="0" maxValue="324"/>
    </cacheField>
    <cacheField name="Mes 15" numFmtId="0">
      <sharedItems containsSemiMixedTypes="0" containsString="0" containsNumber="1" minValue="0" maxValue="324"/>
    </cacheField>
    <cacheField name="Mes 16" numFmtId="0">
      <sharedItems containsSemiMixedTypes="0" containsString="0" containsNumber="1" minValue="0" maxValue="324"/>
    </cacheField>
    <cacheField name="Mes 17" numFmtId="0">
      <sharedItems containsSemiMixedTypes="0" containsString="0" containsNumber="1" minValue="0" maxValue="324"/>
    </cacheField>
    <cacheField name="Mes 18" numFmtId="0">
      <sharedItems containsSemiMixedTypes="0" containsString="0" containsNumber="1" minValue="0" maxValue="324"/>
    </cacheField>
    <cacheField name="Mes 19" numFmtId="0">
      <sharedItems containsSemiMixedTypes="0" containsString="0" containsNumber="1" minValue="0" maxValue="324"/>
    </cacheField>
    <cacheField name="Mes 20" numFmtId="0">
      <sharedItems containsSemiMixedTypes="0" containsString="0" containsNumber="1" minValue="0" maxValue="324"/>
    </cacheField>
    <cacheField name="Mes 21" numFmtId="0">
      <sharedItems containsSemiMixedTypes="0" containsString="0" containsNumber="1" minValue="0" maxValue="324"/>
    </cacheField>
    <cacheField name="Mes 22" numFmtId="0">
      <sharedItems containsSemiMixedTypes="0" containsString="0" containsNumber="1" minValue="0" maxValue="324"/>
    </cacheField>
    <cacheField name="Mes 23" numFmtId="0">
      <sharedItems containsSemiMixedTypes="0" containsString="0" containsNumber="1" minValue="0" maxValue="324"/>
    </cacheField>
    <cacheField name="Mes 24" numFmtId="0">
      <sharedItems containsSemiMixedTypes="0" containsString="0" containsNumber="1" minValue="0" maxValue="324"/>
    </cacheField>
    <cacheField name="Año 1" numFmtId="0">
      <sharedItems containsSemiMixedTypes="0" containsString="0" containsNumber="1" minValue="15" maxValue="3888"/>
    </cacheField>
    <cacheField name="Año 2" numFmtId="0">
      <sharedItems containsSemiMixedTypes="0" containsString="0" containsNumber="1" minValue="0" maxValue="3888"/>
    </cacheField>
    <cacheField name="Total" numFmtId="0">
      <sharedItems containsSemiMixedTypes="0" containsString="0" containsNumber="1" minValue="24" maxValue="7776"/>
    </cacheField>
  </cacheFields>
  <extLst>
    <ext xmlns:x14="http://schemas.microsoft.com/office/spreadsheetml/2009/9/main" uri="{725AE2AE-9491-48be-B2B4-4EB974FC3084}">
      <x14:pivotCacheDefinition/>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589F2A4-4954-4B40-98B2-1E6C636BBA2B}"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B6:E31" firstHeaderRow="0" firstDataRow="1" firstDataCol="1"/>
  <pivotFields count="59">
    <pivotField showAll="0"/>
    <pivotField showAll="0"/>
    <pivotField axis="axisRow" showAll="0" includeNewItemsInFilter="1">
      <items count="7">
        <item h="1" x="5"/>
        <item h="1" x="0"/>
        <item h="1" x="4"/>
        <item x="3"/>
        <item h="1" x="1"/>
        <item h="1" x="2"/>
        <item t="default"/>
      </items>
    </pivotField>
    <pivotField axis="axisRow" showAll="0">
      <items count="3">
        <item x="1"/>
        <item x="0"/>
        <item t="default"/>
      </items>
    </pivotField>
    <pivotField axis="axisRow" showAll="0">
      <items count="50">
        <item x="37"/>
        <item x="0"/>
        <item x="25"/>
        <item x="18"/>
        <item x="23"/>
        <item x="2"/>
        <item x="3"/>
        <item x="16"/>
        <item x="39"/>
        <item x="26"/>
        <item x="27"/>
        <item x="17"/>
        <item x="40"/>
        <item x="6"/>
        <item x="9"/>
        <item x="12"/>
        <item x="15"/>
        <item x="20"/>
        <item x="41"/>
        <item x="48"/>
        <item x="1"/>
        <item x="22"/>
        <item x="4"/>
        <item x="7"/>
        <item x="10"/>
        <item x="13"/>
        <item x="36"/>
        <item x="5"/>
        <item x="33"/>
        <item x="34"/>
        <item x="35"/>
        <item x="8"/>
        <item x="11"/>
        <item x="14"/>
        <item x="28"/>
        <item x="29"/>
        <item x="30"/>
        <item x="31"/>
        <item x="32"/>
        <item x="19"/>
        <item x="21"/>
        <item x="24"/>
        <item x="44"/>
        <item x="45"/>
        <item x="46"/>
        <item x="47"/>
        <item x="43"/>
        <item x="42"/>
        <item x="3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dataField="1" showAll="0"/>
  </pivotFields>
  <rowFields count="3">
    <field x="2"/>
    <field x="3"/>
    <field x="4"/>
  </rowFields>
  <rowItems count="25">
    <i>
      <x v="3"/>
    </i>
    <i r="1">
      <x/>
    </i>
    <i r="2">
      <x/>
    </i>
    <i r="2">
      <x v="3"/>
    </i>
    <i r="2">
      <x v="7"/>
    </i>
    <i r="2">
      <x v="11"/>
    </i>
    <i r="2">
      <x v="17"/>
    </i>
    <i r="2">
      <x v="19"/>
    </i>
    <i r="2">
      <x v="26"/>
    </i>
    <i r="2">
      <x v="39"/>
    </i>
    <i r="2">
      <x v="42"/>
    </i>
    <i r="2">
      <x v="43"/>
    </i>
    <i r="2">
      <x v="44"/>
    </i>
    <i r="2">
      <x v="45"/>
    </i>
    <i r="2">
      <x v="48"/>
    </i>
    <i r="1">
      <x v="1"/>
    </i>
    <i r="2">
      <x v="28"/>
    </i>
    <i r="2">
      <x v="29"/>
    </i>
    <i r="2">
      <x v="30"/>
    </i>
    <i r="2">
      <x v="34"/>
    </i>
    <i r="2">
      <x v="35"/>
    </i>
    <i r="2">
      <x v="36"/>
    </i>
    <i r="2">
      <x v="37"/>
    </i>
    <i r="2">
      <x v="38"/>
    </i>
    <i t="grand">
      <x/>
    </i>
  </rowItems>
  <colFields count="1">
    <field x="-2"/>
  </colFields>
  <colItems count="3">
    <i>
      <x/>
    </i>
    <i i="1">
      <x v="1"/>
    </i>
    <i i="2">
      <x v="2"/>
    </i>
  </colItems>
  <dataFields count="3">
    <dataField name="Suma de Año 1" fld="56" baseField="0" baseItem="0"/>
    <dataField name="Suma de Año 2" fld="57" baseField="0" baseItem="0"/>
    <dataField name="Suma de Total" fld="58" baseField="0" baseItem="0"/>
  </dataFields>
  <formats count="3">
    <format dxfId="27">
      <pivotArea collapsedLevelsAreSubtotals="1" fieldPosition="0">
        <references count="3">
          <reference field="2" count="0" selected="0"/>
          <reference field="3" count="1" selected="0">
            <x v="0"/>
          </reference>
          <reference field="4" count="1">
            <x v="3"/>
          </reference>
        </references>
      </pivotArea>
    </format>
    <format dxfId="26">
      <pivotArea collapsedLevelsAreSubtotals="1" fieldPosition="0">
        <references count="3">
          <reference field="2" count="0" selected="0"/>
          <reference field="3" count="1" selected="0">
            <x v="0"/>
          </reference>
          <reference field="4" count="1">
            <x v="11"/>
          </reference>
        </references>
      </pivotArea>
    </format>
    <format dxfId="25">
      <pivotArea collapsedLevelsAreSubtotals="1" fieldPosition="0">
        <references count="3">
          <reference field="2" count="0" selected="0"/>
          <reference field="3" count="1" selected="0">
            <x v="0"/>
          </reference>
          <reference field="4" count="1">
            <x v="39"/>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D8EA319-A053-41C2-AB15-04E9FDC09065}" name="TablaMemoria3" displayName="TablaMemoria3" ref="A1:BG68" totalsRowShown="0">
  <autoFilter ref="A1:BG68" xr:uid="{ED8EA319-A053-41C2-AB15-04E9FDC09065}"/>
  <tableColumns count="59">
    <tableColumn id="1" xr3:uid="{6EAFDA8E-9A07-4040-825E-89089DD16373}" name="Actividad"/>
    <tableColumn id="57" xr3:uid="{BC2E18C3-1CE4-4140-A2B6-EC9F46332E27}" name="Cuenta"/>
    <tableColumn id="2" xr3:uid="{462BAFEC-5A55-4D2E-A705-A516A8F998E8}" name="Ítem"/>
    <tableColumn id="56" xr3:uid="{0526A8D0-2AB1-4450-A647-7BF73380F72B}" name="Detalle"/>
    <tableColumn id="3" xr3:uid="{921A99CD-AA83-4B4A-A547-BC5F36894271}" name="Costo unitario (UF)"/>
    <tableColumn id="4" xr3:uid="{E705C5B1-73FB-4EAC-A4D2-FD3BC61B4D5C}" name="Unidad"/>
    <tableColumn id="5" xr3:uid="{8702BC6A-654B-41B0-BEC1-72F861450457}" name="Cantidad mes 1"/>
    <tableColumn id="6" xr3:uid="{0CC89221-5F78-432B-8C43-3951162AB6DF}" name="Cantidad mes 2"/>
    <tableColumn id="7" xr3:uid="{55324391-84F7-4DD6-92D2-FD6C15427CB9}" name="Cantidad mes 3"/>
    <tableColumn id="8" xr3:uid="{39C90502-B1F5-4976-8182-536C687F3E4D}" name="Cantidad mes 4"/>
    <tableColumn id="9" xr3:uid="{9F49FAE8-5201-47E8-8B06-ADF32D4A7D08}" name="Cantidad mes 5"/>
    <tableColumn id="10" xr3:uid="{253DC011-898A-4070-9965-B0BE7448EF24}" name="Cantidad mes 6"/>
    <tableColumn id="11" xr3:uid="{8DB409CE-EF46-4A82-AA05-BD5B843FFC73}" name="Cantidad mes 7"/>
    <tableColumn id="12" xr3:uid="{D73C19A7-E905-4AC0-9F40-6B8D2C9E62AD}" name="Cantidad mes 8"/>
    <tableColumn id="13" xr3:uid="{8DAE72A7-5198-4910-834B-BAF8F105C56B}" name="Cantidad mes 9"/>
    <tableColumn id="14" xr3:uid="{82F281BD-DE4B-41A0-A42F-0296C02CDCB1}" name="Cantidad mes 10"/>
    <tableColumn id="15" xr3:uid="{BEC89B5A-73B4-4AF9-A211-AFE2280B33EF}" name="Cantidad mes 11"/>
    <tableColumn id="16" xr3:uid="{9E4D2A38-6AE4-4897-B995-D232E5025FA1}" name="Cantidad mes 12"/>
    <tableColumn id="17" xr3:uid="{70D0E78B-C8E8-4B10-835B-4B51EE552F68}" name="Cantidad mes 13"/>
    <tableColumn id="18" xr3:uid="{07779499-61D6-40A6-9820-87AA974A2331}" name="Cantidad mes 14"/>
    <tableColumn id="19" xr3:uid="{4C7267E9-7F8C-4365-A225-9036BEC4362C}" name="Cantidad mes 15"/>
    <tableColumn id="20" xr3:uid="{0E01E945-DE89-49B7-B8EF-0E1B6A78C713}" name="Cantidad mes 16"/>
    <tableColumn id="21" xr3:uid="{FFC3EF11-D26D-46C1-AB9B-183C15653DC1}" name="Cantidad mes 17"/>
    <tableColumn id="22" xr3:uid="{83870938-F9A0-4807-82A5-34194AB0FA7E}" name="Cantidad mes 18"/>
    <tableColumn id="23" xr3:uid="{663084A9-7B9E-453D-A2E5-102CAC2CD7ED}" name="Cantidad mes 19"/>
    <tableColumn id="24" xr3:uid="{52C583EB-7D2E-4CEA-9389-127611F2BE03}" name="Cantidad mes 20"/>
    <tableColumn id="25" xr3:uid="{D4910138-CC87-4A05-AFFF-1852AFEB1AD5}" name="Cantidad mes 21"/>
    <tableColumn id="26" xr3:uid="{B1A9FF07-42CF-4FE2-9E40-AA161644E25A}" name="Cantidad mes 22"/>
    <tableColumn id="27" xr3:uid="{C60C57B6-DD53-41A0-A502-686D63CFCDEB}" name="Cantidad mes 23"/>
    <tableColumn id="28" xr3:uid="{60997BA9-B007-4A8C-AC11-D0233E256DDE}" name="Cantidad mes 24"/>
    <tableColumn id="29" xr3:uid="{5236D8AA-5090-48F5-B017-9D878C5E5384}" name="Mes 1">
      <calculatedColumnFormula>TablaMemoria3[[#This Row],[Cantidad mes 1]]*TablaMemoria3[[#This Row],[Costo unitario (UF)]]</calculatedColumnFormula>
    </tableColumn>
    <tableColumn id="30" xr3:uid="{260798D4-697C-4418-B7CE-B7F534919D9B}" name="Mes 2" dataDxfId="24">
      <calculatedColumnFormula>TablaMemoria3[[#This Row],[Cantidad mes 2]]*TablaMemoria3[[#This Row],[Costo unitario (UF)]]</calculatedColumnFormula>
    </tableColumn>
    <tableColumn id="31" xr3:uid="{11212F06-C7FC-44D3-8065-D66C95C3E81D}" name="Mes 3" dataDxfId="23">
      <calculatedColumnFormula>TablaMemoria3[[#This Row],[Cantidad mes 3]]*TablaMemoria3[[#This Row],[Costo unitario (UF)]]</calculatedColumnFormula>
    </tableColumn>
    <tableColumn id="32" xr3:uid="{48C2CFC3-F19F-4C8B-9A15-724B71EFCC41}" name="Mes 4" dataDxfId="22">
      <calculatedColumnFormula>TablaMemoria3[[#This Row],[Cantidad mes 4]]*TablaMemoria3[[#This Row],[Costo unitario (UF)]]</calculatedColumnFormula>
    </tableColumn>
    <tableColumn id="33" xr3:uid="{C51D8ED8-C0B5-4782-9C89-BB2AC8577ABF}" name="Mes 5" dataDxfId="21">
      <calculatedColumnFormula>TablaMemoria3[[#This Row],[Cantidad mes 5]]*TablaMemoria3[[#This Row],[Costo unitario (UF)]]</calculatedColumnFormula>
    </tableColumn>
    <tableColumn id="34" xr3:uid="{5CA7686F-DA3E-4E3E-A4F1-FDD31F74E4FA}" name="Mes 6" dataDxfId="20">
      <calculatedColumnFormula>TablaMemoria3[[#This Row],[Cantidad mes 6]]*TablaMemoria3[[#This Row],[Costo unitario (UF)]]</calculatedColumnFormula>
    </tableColumn>
    <tableColumn id="35" xr3:uid="{2B3214EE-A372-4322-BE9D-3E05EACAA110}" name="Mes 7" dataDxfId="19">
      <calculatedColumnFormula>TablaMemoria3[[#This Row],[Cantidad mes 7]]*TablaMemoria3[[#This Row],[Costo unitario (UF)]]</calculatedColumnFormula>
    </tableColumn>
    <tableColumn id="36" xr3:uid="{DCF576FD-0ABD-4341-94CB-457C5CEC0EDC}" name="Mes 8" dataDxfId="18">
      <calculatedColumnFormula>TablaMemoria3[[#This Row],[Cantidad mes 8]]*TablaMemoria3[[#This Row],[Costo unitario (UF)]]</calculatedColumnFormula>
    </tableColumn>
    <tableColumn id="37" xr3:uid="{3369CA20-251C-4962-9E80-392DE707BFC0}" name="Mes 9" dataDxfId="17">
      <calculatedColumnFormula>TablaMemoria3[[#This Row],[Cantidad mes 9]]*TablaMemoria3[[#This Row],[Costo unitario (UF)]]</calculatedColumnFormula>
    </tableColumn>
    <tableColumn id="38" xr3:uid="{586713DD-8C01-4B3E-A8FE-27E15C4F6A1B}" name="Mes 10" dataDxfId="16">
      <calculatedColumnFormula>TablaMemoria3[[#This Row],[Cantidad mes 10]]*TablaMemoria3[[#This Row],[Costo unitario (UF)]]</calculatedColumnFormula>
    </tableColumn>
    <tableColumn id="39" xr3:uid="{5FE67640-B53C-40EF-9B7C-781CD06987E1}" name="Mes 11" dataDxfId="15">
      <calculatedColumnFormula>TablaMemoria3[[#This Row],[Cantidad mes 11]]*TablaMemoria3[[#This Row],[Costo unitario (UF)]]</calculatedColumnFormula>
    </tableColumn>
    <tableColumn id="40" xr3:uid="{989FD159-E459-4286-824E-C3591605D56B}" name="Mes 12" dataDxfId="14">
      <calculatedColumnFormula>TablaMemoria3[[#This Row],[Cantidad mes 12]]*TablaMemoria3[[#This Row],[Costo unitario (UF)]]</calculatedColumnFormula>
    </tableColumn>
    <tableColumn id="41" xr3:uid="{C657E39F-4955-4D72-A397-634B8140ED4B}" name="Mes 13" dataDxfId="13">
      <calculatedColumnFormula>TablaMemoria3[[#This Row],[Cantidad mes 13]]*TablaMemoria3[[#This Row],[Costo unitario (UF)]]</calculatedColumnFormula>
    </tableColumn>
    <tableColumn id="42" xr3:uid="{1C11191B-EF0C-4EB4-A4F3-C0918F6B2D90}" name="Mes 14" dataDxfId="12">
      <calculatedColumnFormula>TablaMemoria3[[#This Row],[Cantidad mes 14]]*TablaMemoria3[[#This Row],[Costo unitario (UF)]]</calculatedColumnFormula>
    </tableColumn>
    <tableColumn id="43" xr3:uid="{5B983B8D-BF5C-4237-BED9-83ED57D3C2D4}" name="Mes 15" dataDxfId="11">
      <calculatedColumnFormula>TablaMemoria3[[#This Row],[Cantidad mes 15]]*TablaMemoria3[[#This Row],[Costo unitario (UF)]]</calculatedColumnFormula>
    </tableColumn>
    <tableColumn id="44" xr3:uid="{D129FA35-A46A-4328-AE29-1989E5B7DF96}" name="Mes 16" dataDxfId="10">
      <calculatedColumnFormula>TablaMemoria3[[#This Row],[Cantidad mes 16]]*TablaMemoria3[[#This Row],[Costo unitario (UF)]]</calculatedColumnFormula>
    </tableColumn>
    <tableColumn id="45" xr3:uid="{2DE6F8A1-25BC-4566-B4DA-428BFEBF9B7A}" name="Mes 17" dataDxfId="9">
      <calculatedColumnFormula>TablaMemoria3[[#This Row],[Cantidad mes 17]]*TablaMemoria3[[#This Row],[Costo unitario (UF)]]</calculatedColumnFormula>
    </tableColumn>
    <tableColumn id="46" xr3:uid="{1C720D90-B1DA-4ED8-BFB0-4A8DB3B34932}" name="Mes 18" dataDxfId="8">
      <calculatedColumnFormula>TablaMemoria3[[#This Row],[Cantidad mes 18]]*TablaMemoria3[[#This Row],[Costo unitario (UF)]]</calculatedColumnFormula>
    </tableColumn>
    <tableColumn id="47" xr3:uid="{A6C3D368-1C35-4D42-A074-81D175716C85}" name="Mes 19" dataDxfId="7">
      <calculatedColumnFormula>TablaMemoria3[[#This Row],[Cantidad mes 19]]*TablaMemoria3[[#This Row],[Costo unitario (UF)]]</calculatedColumnFormula>
    </tableColumn>
    <tableColumn id="48" xr3:uid="{F71E67B4-BB19-495E-9B9A-36FAFD51EDF9}" name="Mes 20" dataDxfId="6">
      <calculatedColumnFormula>TablaMemoria3[[#This Row],[Cantidad mes 20]]*TablaMemoria3[[#This Row],[Costo unitario (UF)]]</calculatedColumnFormula>
    </tableColumn>
    <tableColumn id="49" xr3:uid="{C816CA4D-E973-475A-B3BF-07A76AD5C97C}" name="Mes 21" dataDxfId="5">
      <calculatedColumnFormula>TablaMemoria3[[#This Row],[Cantidad mes 21]]*TablaMemoria3[[#This Row],[Costo unitario (UF)]]</calculatedColumnFormula>
    </tableColumn>
    <tableColumn id="50" xr3:uid="{87CBDCE6-4290-458B-AA91-8D6316C28DBB}" name="Mes 22" dataDxfId="4">
      <calculatedColumnFormula>TablaMemoria3[[#This Row],[Cantidad mes 22]]*TablaMemoria3[[#This Row],[Costo unitario (UF)]]</calculatedColumnFormula>
    </tableColumn>
    <tableColumn id="51" xr3:uid="{B33C3EAE-2FDB-4D61-93AA-26F66A38916D}" name="Mes 23" dataDxfId="3">
      <calculatedColumnFormula>TablaMemoria3[[#This Row],[Cantidad mes 23]]*TablaMemoria3[[#This Row],[Costo unitario (UF)]]</calculatedColumnFormula>
    </tableColumn>
    <tableColumn id="52" xr3:uid="{C44A5956-EB2E-4A5D-B728-C6E72B43423A}" name="Mes 24" dataDxfId="2">
      <calculatedColumnFormula>TablaMemoria3[[#This Row],[Cantidad mes 24]]*TablaMemoria3[[#This Row],[Costo unitario (UF)]]</calculatedColumnFormula>
    </tableColumn>
    <tableColumn id="58" xr3:uid="{C30B1B6D-127E-4A89-B9A3-75F9448A1F03}" name="Cantidad año 1" dataDxfId="1">
      <calculatedColumnFormula>SUM(TablaMemoria3[[#This Row],[Cantidad mes 1]:[Cantidad mes 12]])</calculatedColumnFormula>
    </tableColumn>
    <tableColumn id="59" xr3:uid="{CC566311-8D72-47CE-8FCA-F6A2532C9AF2}" name="Cantidad año 2" dataDxfId="0">
      <calculatedColumnFormula>SUM(TablaMemoria3[[#This Row],[Cantidad mes 13]:[Cantidad mes 24]])</calculatedColumnFormula>
    </tableColumn>
    <tableColumn id="53" xr3:uid="{63A862DD-8169-44D1-8D36-73BB63FA1F6C}" name="Año 1">
      <calculatedColumnFormula>SUM(TablaMemoria3[[#This Row],[Mes 1]]:TablaMemoria3[[#This Row],[Mes 12]])</calculatedColumnFormula>
    </tableColumn>
    <tableColumn id="54" xr3:uid="{6FE75350-5378-4009-9AF3-81B61534BD65}" name="Año 2">
      <calculatedColumnFormula>SUM(TablaMemoria3[[#This Row],[Mes 13]]:TablaMemoria3[[#This Row],[Mes 24]])</calculatedColumnFormula>
    </tableColumn>
    <tableColumn id="55" xr3:uid="{979287AC-DF76-4D2E-B4BB-9F6BE7B45389}" name="Total">
      <calculatedColumnFormula>TablaMemoria3[[#This Row],[Año 1]]+TablaMemoria3[[#This Row],[Año 2]]</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3.bin"/><Relationship Id="rId1" Type="http://schemas.openxmlformats.org/officeDocument/2006/relationships/hyperlink" Target="mailto:cea@cea.cl"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950B4-E55C-468F-89DB-99745E93CB5C}">
  <sheetPr>
    <tabColor rgb="FFFF0000"/>
  </sheetPr>
  <dimension ref="A1:L46"/>
  <sheetViews>
    <sheetView topLeftCell="A4" zoomScale="80" zoomScaleNormal="80" workbookViewId="0">
      <selection activeCell="H3" sqref="H3"/>
    </sheetView>
  </sheetViews>
  <sheetFormatPr baseColWidth="10" defaultColWidth="12" defaultRowHeight="15.75" x14ac:dyDescent="0.25"/>
  <cols>
    <col min="1" max="1" width="7.140625" style="184" customWidth="1"/>
    <col min="2" max="2" width="8.140625" style="185" customWidth="1"/>
    <col min="3" max="3" width="61.140625" style="184" customWidth="1"/>
    <col min="4" max="7" width="19.5703125" style="184" customWidth="1"/>
    <col min="8" max="8" width="23.85546875" style="1" customWidth="1"/>
    <col min="9" max="9" width="16.42578125" style="1" hidden="1" customWidth="1"/>
    <col min="10" max="10" width="17.85546875" style="1" hidden="1" customWidth="1"/>
    <col min="11" max="11" width="67.42578125" style="1" bestFit="1" customWidth="1"/>
    <col min="12" max="12" width="17.28515625" style="1" customWidth="1"/>
    <col min="13" max="16384" width="12" style="1"/>
  </cols>
  <sheetData>
    <row r="1" spans="1:12" x14ac:dyDescent="0.25">
      <c r="A1" s="207" t="s">
        <v>332</v>
      </c>
      <c r="B1" s="208"/>
      <c r="C1" s="211" t="s">
        <v>333</v>
      </c>
      <c r="D1" s="211" t="s">
        <v>334</v>
      </c>
      <c r="E1" s="211"/>
      <c r="F1" s="211"/>
      <c r="G1" s="211"/>
      <c r="H1" s="212" t="s">
        <v>335</v>
      </c>
      <c r="I1" s="212" t="s">
        <v>336</v>
      </c>
      <c r="J1" s="212"/>
      <c r="K1" s="224" t="s">
        <v>160</v>
      </c>
      <c r="L1" s="213" t="s">
        <v>337</v>
      </c>
    </row>
    <row r="2" spans="1:12" ht="27" customHeight="1" x14ac:dyDescent="0.25">
      <c r="A2" s="209"/>
      <c r="B2" s="210"/>
      <c r="C2" s="211"/>
      <c r="D2" s="166" t="s">
        <v>137</v>
      </c>
      <c r="E2" s="166" t="s">
        <v>338</v>
      </c>
      <c r="F2" s="166" t="s">
        <v>339</v>
      </c>
      <c r="G2" s="166" t="s">
        <v>340</v>
      </c>
      <c r="H2" s="212"/>
      <c r="I2" s="167" t="s">
        <v>341</v>
      </c>
      <c r="J2" s="167" t="s">
        <v>342</v>
      </c>
      <c r="K2" s="224"/>
      <c r="L2" s="213"/>
    </row>
    <row r="3" spans="1:12" ht="75.95" customHeight="1" x14ac:dyDescent="0.25">
      <c r="A3" s="214">
        <v>1</v>
      </c>
      <c r="B3" s="168">
        <v>1</v>
      </c>
      <c r="C3" s="169" t="s">
        <v>1</v>
      </c>
      <c r="D3" s="170"/>
      <c r="E3" s="170"/>
      <c r="F3" s="170" t="s">
        <v>343</v>
      </c>
      <c r="G3" s="170"/>
      <c r="H3" s="171">
        <f>'1'!H17</f>
        <v>0</v>
      </c>
      <c r="I3" s="171">
        <f>'[1]1'!D22</f>
        <v>13313337</v>
      </c>
      <c r="J3" s="171">
        <f>'[1]1'!G27</f>
        <v>26952046.666666668</v>
      </c>
      <c r="K3" s="169" t="s">
        <v>344</v>
      </c>
      <c r="L3" s="169"/>
    </row>
    <row r="4" spans="1:12" ht="116.45" customHeight="1" x14ac:dyDescent="0.25">
      <c r="A4" s="214"/>
      <c r="B4" s="168">
        <v>2</v>
      </c>
      <c r="C4" s="169" t="s">
        <v>33</v>
      </c>
      <c r="D4" s="170"/>
      <c r="E4" s="170"/>
      <c r="F4" s="170" t="s">
        <v>343</v>
      </c>
      <c r="G4" s="170"/>
      <c r="H4" s="172">
        <f>'2'!F46</f>
        <v>0</v>
      </c>
      <c r="I4" s="171">
        <f>'[1]2'!H40</f>
        <v>44093255</v>
      </c>
      <c r="J4" s="171">
        <f>H4-I4</f>
        <v>-44093255</v>
      </c>
      <c r="K4" s="169" t="s">
        <v>345</v>
      </c>
      <c r="L4" s="169"/>
    </row>
    <row r="5" spans="1:12" ht="137.44999999999999" customHeight="1" x14ac:dyDescent="0.25">
      <c r="A5" s="214"/>
      <c r="B5" s="173">
        <v>3</v>
      </c>
      <c r="C5" s="169" t="s">
        <v>83</v>
      </c>
      <c r="D5" s="170"/>
      <c r="E5" s="170"/>
      <c r="F5" s="170" t="s">
        <v>343</v>
      </c>
      <c r="G5" s="170"/>
      <c r="H5" s="197">
        <v>274617130.74600005</v>
      </c>
      <c r="I5" s="174"/>
      <c r="J5" s="175"/>
      <c r="K5" s="169" t="s">
        <v>346</v>
      </c>
      <c r="L5" s="169"/>
    </row>
    <row r="6" spans="1:12" ht="99.75" x14ac:dyDescent="0.25">
      <c r="A6" s="214"/>
      <c r="B6" s="176">
        <v>4</v>
      </c>
      <c r="C6" s="169" t="s">
        <v>114</v>
      </c>
      <c r="D6" s="170"/>
      <c r="E6" s="170"/>
      <c r="F6" s="170" t="s">
        <v>343</v>
      </c>
      <c r="G6" s="170"/>
      <c r="H6" s="172">
        <f>'4'!D22</f>
        <v>839519899.20000005</v>
      </c>
      <c r="I6" s="172">
        <v>0</v>
      </c>
      <c r="J6" s="177">
        <f>H6</f>
        <v>839519899.20000005</v>
      </c>
      <c r="K6" s="169" t="s">
        <v>347</v>
      </c>
      <c r="L6" s="169"/>
    </row>
    <row r="7" spans="1:12" ht="42.75" x14ac:dyDescent="0.25">
      <c r="A7" s="214"/>
      <c r="B7" s="176">
        <v>5</v>
      </c>
      <c r="C7" s="169" t="s">
        <v>134</v>
      </c>
      <c r="D7" s="170"/>
      <c r="E7" s="170"/>
      <c r="F7" s="170" t="s">
        <v>343</v>
      </c>
      <c r="G7" s="170"/>
      <c r="H7" s="174">
        <f>'5'!C17</f>
        <v>5829999.2999999998</v>
      </c>
      <c r="I7" s="174"/>
      <c r="J7" s="175"/>
      <c r="K7" s="169"/>
      <c r="L7" s="169"/>
    </row>
    <row r="8" spans="1:12" ht="99.75" x14ac:dyDescent="0.25">
      <c r="A8" s="214"/>
      <c r="B8" s="176">
        <v>6</v>
      </c>
      <c r="C8" s="169" t="s">
        <v>138</v>
      </c>
      <c r="D8" s="170" t="s">
        <v>343</v>
      </c>
      <c r="E8" s="170"/>
      <c r="F8" s="170"/>
      <c r="G8" s="170"/>
      <c r="H8" s="198" t="s">
        <v>190</v>
      </c>
      <c r="I8" s="171"/>
      <c r="J8" s="175"/>
      <c r="K8" s="169" t="s">
        <v>454</v>
      </c>
      <c r="L8" s="169"/>
    </row>
    <row r="9" spans="1:12" ht="99.75" x14ac:dyDescent="0.25">
      <c r="A9" s="214"/>
      <c r="B9" s="176">
        <v>7</v>
      </c>
      <c r="C9" s="169" t="s">
        <v>145</v>
      </c>
      <c r="D9" s="170"/>
      <c r="E9" s="170"/>
      <c r="F9" s="170" t="s">
        <v>343</v>
      </c>
      <c r="G9" s="170"/>
      <c r="H9" s="171">
        <f>'7'!C16</f>
        <v>45258068.640000001</v>
      </c>
      <c r="I9" s="178"/>
      <c r="J9" s="175"/>
      <c r="K9" s="179"/>
      <c r="L9" s="169"/>
    </row>
    <row r="10" spans="1:12" ht="45" customHeight="1" x14ac:dyDescent="0.25">
      <c r="A10" s="214"/>
      <c r="B10" s="176">
        <v>8</v>
      </c>
      <c r="C10" s="169" t="s">
        <v>348</v>
      </c>
      <c r="D10" s="170"/>
      <c r="E10" s="170"/>
      <c r="F10" s="170"/>
      <c r="G10" s="170"/>
      <c r="H10" s="171">
        <f>'8'!C16</f>
        <v>34008329.25</v>
      </c>
      <c r="I10" s="178"/>
      <c r="J10" s="175"/>
      <c r="K10" s="179"/>
      <c r="L10" s="169"/>
    </row>
    <row r="11" spans="1:12" ht="45" customHeight="1" x14ac:dyDescent="0.25">
      <c r="A11" s="200"/>
      <c r="B11" s="176">
        <v>9</v>
      </c>
      <c r="C11" s="204" t="s">
        <v>444</v>
      </c>
      <c r="D11" s="170"/>
      <c r="E11" s="170"/>
      <c r="F11" s="170"/>
      <c r="G11" s="170"/>
      <c r="H11" s="171">
        <v>720000000</v>
      </c>
      <c r="I11" s="178"/>
      <c r="J11" s="175"/>
      <c r="K11" s="179"/>
      <c r="L11" s="169"/>
    </row>
    <row r="12" spans="1:12" ht="45" customHeight="1" x14ac:dyDescent="0.25">
      <c r="A12" s="200"/>
      <c r="B12" s="176">
        <v>10</v>
      </c>
      <c r="C12" s="204" t="s">
        <v>445</v>
      </c>
      <c r="D12" s="170"/>
      <c r="E12" s="170"/>
      <c r="F12" s="170"/>
      <c r="G12" s="170"/>
      <c r="H12" s="171">
        <v>92000000</v>
      </c>
      <c r="I12" s="178"/>
      <c r="J12" s="175"/>
      <c r="K12" s="179"/>
      <c r="L12" s="169"/>
    </row>
    <row r="13" spans="1:12" ht="45" customHeight="1" x14ac:dyDescent="0.25">
      <c r="A13" s="200"/>
      <c r="B13" s="176">
        <v>11</v>
      </c>
      <c r="C13" s="204" t="s">
        <v>446</v>
      </c>
      <c r="D13" s="170"/>
      <c r="E13" s="170"/>
      <c r="F13" s="170"/>
      <c r="G13" s="170"/>
      <c r="H13" s="171">
        <v>159000000</v>
      </c>
      <c r="I13" s="178"/>
      <c r="J13" s="175"/>
      <c r="K13" s="179"/>
      <c r="L13" s="169"/>
    </row>
    <row r="14" spans="1:12" ht="199.5" x14ac:dyDescent="0.25">
      <c r="A14" s="215">
        <v>2</v>
      </c>
      <c r="B14" s="176">
        <v>12</v>
      </c>
      <c r="C14" s="169" t="s">
        <v>447</v>
      </c>
      <c r="D14" s="170"/>
      <c r="E14" s="170" t="s">
        <v>343</v>
      </c>
      <c r="F14" s="170"/>
      <c r="G14" s="170"/>
      <c r="H14" s="172">
        <f>'12'!D12</f>
        <v>0</v>
      </c>
      <c r="I14" s="172">
        <f>H14</f>
        <v>0</v>
      </c>
      <c r="J14" s="175"/>
      <c r="K14" s="169" t="s">
        <v>349</v>
      </c>
      <c r="L14" s="169"/>
    </row>
    <row r="15" spans="1:12" ht="28.5" x14ac:dyDescent="0.25">
      <c r="A15" s="216"/>
      <c r="B15" s="176">
        <v>13</v>
      </c>
      <c r="C15" s="169" t="s">
        <v>448</v>
      </c>
      <c r="D15" s="170"/>
      <c r="E15" s="170"/>
      <c r="F15" s="170"/>
      <c r="G15" s="170"/>
      <c r="H15" s="171">
        <f>'13'!D11</f>
        <v>0</v>
      </c>
      <c r="I15" s="178"/>
      <c r="J15" s="175"/>
      <c r="K15" s="169"/>
      <c r="L15" s="169"/>
    </row>
    <row r="16" spans="1:12" ht="42.75" x14ac:dyDescent="0.25">
      <c r="A16" s="216"/>
      <c r="B16" s="176">
        <v>14</v>
      </c>
      <c r="C16" s="169" t="s">
        <v>178</v>
      </c>
      <c r="D16" s="180"/>
      <c r="E16" s="170" t="s">
        <v>343</v>
      </c>
      <c r="F16" s="180"/>
      <c r="G16" s="180"/>
      <c r="H16" s="171">
        <f>'14'!C19</f>
        <v>0</v>
      </c>
      <c r="I16" s="178"/>
      <c r="J16" s="175"/>
      <c r="K16" s="169"/>
      <c r="L16" s="169"/>
    </row>
    <row r="17" spans="1:12" ht="42.75" x14ac:dyDescent="0.25">
      <c r="A17" s="216"/>
      <c r="B17" s="176">
        <v>15</v>
      </c>
      <c r="C17" s="169" t="s">
        <v>188</v>
      </c>
      <c r="D17" s="170"/>
      <c r="E17" s="170" t="s">
        <v>343</v>
      </c>
      <c r="F17" s="170"/>
      <c r="G17" s="170"/>
      <c r="H17" s="171">
        <f>'15'!D20</f>
        <v>0</v>
      </c>
      <c r="I17" s="178"/>
      <c r="J17" s="175"/>
      <c r="K17" s="169"/>
      <c r="L17" s="169"/>
    </row>
    <row r="18" spans="1:12" ht="42.75" x14ac:dyDescent="0.25">
      <c r="A18" s="216"/>
      <c r="B18" s="176">
        <v>16</v>
      </c>
      <c r="C18" s="169" t="s">
        <v>191</v>
      </c>
      <c r="D18" s="170"/>
      <c r="E18" s="170"/>
      <c r="F18" s="170"/>
      <c r="G18" s="170"/>
      <c r="H18" s="178" t="s">
        <v>190</v>
      </c>
      <c r="I18" s="178"/>
      <c r="J18" s="175"/>
      <c r="K18" s="169"/>
      <c r="L18" s="169"/>
    </row>
    <row r="19" spans="1:12" ht="28.5" x14ac:dyDescent="0.25">
      <c r="A19" s="216"/>
      <c r="B19" s="176">
        <v>17</v>
      </c>
      <c r="C19" s="169" t="s">
        <v>350</v>
      </c>
      <c r="D19" s="170"/>
      <c r="E19" s="170"/>
      <c r="F19" s="170"/>
      <c r="G19" s="170"/>
      <c r="H19" s="171">
        <f>'17'!C18</f>
        <v>0</v>
      </c>
      <c r="I19" s="178"/>
      <c r="J19" s="175"/>
      <c r="K19" s="169"/>
      <c r="L19" s="169"/>
    </row>
    <row r="20" spans="1:12" ht="69.95" customHeight="1" x14ac:dyDescent="0.25">
      <c r="A20" s="216"/>
      <c r="B20" s="176">
        <v>18</v>
      </c>
      <c r="C20" s="181" t="s">
        <v>449</v>
      </c>
      <c r="D20" s="170"/>
      <c r="E20" s="170"/>
      <c r="F20" s="170"/>
      <c r="G20" s="170"/>
      <c r="H20" s="171">
        <f>'18'!D98</f>
        <v>0</v>
      </c>
      <c r="I20" s="178"/>
      <c r="J20" s="175"/>
      <c r="K20" s="169"/>
      <c r="L20" s="169"/>
    </row>
    <row r="21" spans="1:12" ht="57" x14ac:dyDescent="0.25">
      <c r="A21" s="216"/>
      <c r="B21" s="176">
        <v>19</v>
      </c>
      <c r="C21" s="169" t="s">
        <v>268</v>
      </c>
      <c r="D21" s="170"/>
      <c r="E21" s="170"/>
      <c r="F21" s="170"/>
      <c r="G21" s="170"/>
      <c r="H21" s="172">
        <f>'19'!G44</f>
        <v>0</v>
      </c>
      <c r="I21" s="178"/>
      <c r="J21" s="175"/>
      <c r="K21" s="169"/>
      <c r="L21" s="169"/>
    </row>
    <row r="22" spans="1:12" ht="85.5" x14ac:dyDescent="0.25">
      <c r="A22" s="216"/>
      <c r="B22" s="176">
        <v>20</v>
      </c>
      <c r="C22" s="169" t="s">
        <v>289</v>
      </c>
      <c r="D22" s="170" t="s">
        <v>343</v>
      </c>
      <c r="E22" s="170"/>
      <c r="F22" s="170"/>
      <c r="G22" s="170"/>
      <c r="H22" s="198" t="s">
        <v>190</v>
      </c>
      <c r="I22" s="171"/>
      <c r="J22" s="175"/>
      <c r="K22" s="169" t="s">
        <v>454</v>
      </c>
      <c r="L22" s="169"/>
    </row>
    <row r="23" spans="1:12" ht="57" x14ac:dyDescent="0.25">
      <c r="A23" s="217"/>
      <c r="B23" s="176">
        <v>21</v>
      </c>
      <c r="C23" s="169" t="s">
        <v>450</v>
      </c>
      <c r="D23" s="170"/>
      <c r="E23" s="170"/>
      <c r="F23" s="170"/>
      <c r="G23" s="170"/>
      <c r="H23" s="171" t="s">
        <v>190</v>
      </c>
      <c r="I23" s="171"/>
      <c r="J23" s="175"/>
      <c r="K23" s="169"/>
      <c r="L23" s="169"/>
    </row>
    <row r="24" spans="1:12" ht="42.75" x14ac:dyDescent="0.25">
      <c r="A24" s="196"/>
      <c r="B24" s="176">
        <v>22</v>
      </c>
      <c r="C24" s="169" t="s">
        <v>451</v>
      </c>
      <c r="D24" s="170"/>
      <c r="E24" s="170"/>
      <c r="F24" s="170"/>
      <c r="G24" s="170"/>
      <c r="H24" s="171" t="s">
        <v>190</v>
      </c>
      <c r="I24" s="171"/>
      <c r="J24" s="175"/>
      <c r="K24" s="169"/>
      <c r="L24" s="169"/>
    </row>
    <row r="25" spans="1:12" ht="28.5" x14ac:dyDescent="0.25">
      <c r="A25" s="196"/>
      <c r="B25" s="176">
        <v>23</v>
      </c>
      <c r="C25" s="169" t="s">
        <v>290</v>
      </c>
      <c r="D25" s="170"/>
      <c r="E25" s="170"/>
      <c r="F25" s="170"/>
      <c r="G25" s="170"/>
      <c r="H25" s="171" t="s">
        <v>190</v>
      </c>
      <c r="I25" s="171"/>
      <c r="J25" s="175"/>
      <c r="K25" s="169"/>
      <c r="L25" s="169"/>
    </row>
    <row r="26" spans="1:12" ht="42" customHeight="1" x14ac:dyDescent="0.25">
      <c r="A26" s="218">
        <v>3</v>
      </c>
      <c r="B26" s="176">
        <v>24</v>
      </c>
      <c r="C26" s="169" t="s">
        <v>291</v>
      </c>
      <c r="D26" s="182"/>
      <c r="E26" s="170"/>
      <c r="F26" s="170" t="s">
        <v>343</v>
      </c>
      <c r="G26" s="170"/>
      <c r="H26" s="172">
        <f>'24'!C13</f>
        <v>0</v>
      </c>
      <c r="I26" s="178"/>
      <c r="J26" s="175"/>
      <c r="K26" s="169"/>
      <c r="L26" s="169"/>
    </row>
    <row r="27" spans="1:12" ht="54.95" customHeight="1" x14ac:dyDescent="0.25">
      <c r="A27" s="219"/>
      <c r="B27" s="176">
        <v>25</v>
      </c>
      <c r="C27" s="169" t="s">
        <v>452</v>
      </c>
      <c r="D27" s="182"/>
      <c r="E27" s="170"/>
      <c r="F27" s="170" t="s">
        <v>343</v>
      </c>
      <c r="G27" s="170"/>
      <c r="H27" s="172">
        <f>'25'!C19</f>
        <v>0</v>
      </c>
      <c r="I27" s="178"/>
      <c r="J27" s="175"/>
      <c r="K27" s="169"/>
      <c r="L27" s="169"/>
    </row>
    <row r="28" spans="1:12" ht="56.1" customHeight="1" x14ac:dyDescent="0.25">
      <c r="A28" s="220"/>
      <c r="B28" s="176">
        <v>26</v>
      </c>
      <c r="C28" s="169" t="s">
        <v>301</v>
      </c>
      <c r="D28" s="182"/>
      <c r="E28" s="170"/>
      <c r="F28" s="170" t="s">
        <v>343</v>
      </c>
      <c r="G28" s="170"/>
      <c r="H28" s="172">
        <f>'26'!C14</f>
        <v>0</v>
      </c>
      <c r="I28" s="178">
        <v>0</v>
      </c>
      <c r="J28" s="175">
        <v>0</v>
      </c>
      <c r="K28" s="169"/>
      <c r="L28" s="169"/>
    </row>
    <row r="29" spans="1:12" ht="42.75" x14ac:dyDescent="0.25">
      <c r="A29" s="221">
        <v>4</v>
      </c>
      <c r="B29" s="176">
        <v>27</v>
      </c>
      <c r="C29" s="169" t="s">
        <v>305</v>
      </c>
      <c r="D29" s="170"/>
      <c r="E29" s="170"/>
      <c r="F29" s="170" t="s">
        <v>343</v>
      </c>
      <c r="G29" s="170"/>
      <c r="H29" s="171" t="s">
        <v>190</v>
      </c>
      <c r="I29" s="171">
        <v>0</v>
      </c>
      <c r="J29" s="175">
        <v>0</v>
      </c>
      <c r="K29" s="169"/>
      <c r="L29" s="169"/>
    </row>
    <row r="30" spans="1:12" ht="156.75" x14ac:dyDescent="0.25">
      <c r="A30" s="222"/>
      <c r="B30" s="176">
        <v>28</v>
      </c>
      <c r="C30" s="169" t="s">
        <v>306</v>
      </c>
      <c r="D30" s="170"/>
      <c r="E30" s="170"/>
      <c r="F30" s="170"/>
      <c r="G30" s="170" t="s">
        <v>343</v>
      </c>
      <c r="H30" s="172">
        <f>'28'!C14</f>
        <v>0</v>
      </c>
      <c r="I30" s="172">
        <v>0</v>
      </c>
      <c r="J30" s="175">
        <v>0</v>
      </c>
      <c r="K30" s="169" t="s">
        <v>351</v>
      </c>
      <c r="L30" s="169"/>
    </row>
    <row r="31" spans="1:12" ht="71.25" x14ac:dyDescent="0.25">
      <c r="A31" s="222"/>
      <c r="B31" s="176">
        <v>29</v>
      </c>
      <c r="C31" s="169" t="s">
        <v>312</v>
      </c>
      <c r="D31" s="170"/>
      <c r="E31" s="170"/>
      <c r="F31" s="170"/>
      <c r="G31" s="170" t="s">
        <v>343</v>
      </c>
      <c r="H31" s="199">
        <v>7620410</v>
      </c>
      <c r="I31" s="172">
        <v>0</v>
      </c>
      <c r="J31" s="175">
        <v>0</v>
      </c>
      <c r="K31" s="169" t="s">
        <v>352</v>
      </c>
      <c r="L31" s="169"/>
    </row>
    <row r="32" spans="1:12" ht="27.6" customHeight="1" x14ac:dyDescent="0.25">
      <c r="A32" s="222"/>
      <c r="B32" s="176">
        <v>30</v>
      </c>
      <c r="C32" s="169" t="s">
        <v>455</v>
      </c>
      <c r="D32" s="170"/>
      <c r="E32" s="170"/>
      <c r="F32" s="170"/>
      <c r="G32" s="170"/>
      <c r="H32" s="171" t="s">
        <v>190</v>
      </c>
      <c r="I32" s="172"/>
      <c r="J32" s="175"/>
      <c r="K32" s="169"/>
      <c r="L32" s="169"/>
    </row>
    <row r="33" spans="1:12" ht="57" x14ac:dyDescent="0.25">
      <c r="A33" s="222"/>
      <c r="B33" s="176">
        <v>31</v>
      </c>
      <c r="C33" s="169" t="s">
        <v>314</v>
      </c>
      <c r="D33" s="170"/>
      <c r="E33" s="170"/>
      <c r="F33" s="170"/>
      <c r="G33" s="170" t="s">
        <v>343</v>
      </c>
      <c r="H33" s="172">
        <f>'31'!C32</f>
        <v>0</v>
      </c>
      <c r="I33" s="172">
        <v>0</v>
      </c>
      <c r="J33" s="175">
        <v>0</v>
      </c>
      <c r="K33" s="169"/>
      <c r="L33" s="169"/>
    </row>
    <row r="34" spans="1:12" ht="42.75" x14ac:dyDescent="0.25">
      <c r="A34" s="222"/>
      <c r="B34" s="176">
        <v>32</v>
      </c>
      <c r="C34" s="169" t="s">
        <v>353</v>
      </c>
      <c r="D34" s="170"/>
      <c r="E34" s="170"/>
      <c r="F34" s="170"/>
      <c r="G34" s="170" t="s">
        <v>343</v>
      </c>
      <c r="H34" s="171">
        <f>'32'!C11</f>
        <v>0</v>
      </c>
      <c r="I34" s="171">
        <f>H34</f>
        <v>0</v>
      </c>
      <c r="J34" s="175">
        <v>0</v>
      </c>
      <c r="K34" s="169" t="s">
        <v>440</v>
      </c>
      <c r="L34" s="169"/>
    </row>
    <row r="35" spans="1:12" ht="71.25" x14ac:dyDescent="0.25">
      <c r="A35" s="222"/>
      <c r="B35" s="176">
        <v>33</v>
      </c>
      <c r="C35" s="169" t="s">
        <v>329</v>
      </c>
      <c r="D35" s="170"/>
      <c r="E35" s="170"/>
      <c r="F35" s="170"/>
      <c r="G35" s="170"/>
      <c r="H35" s="171" t="s">
        <v>190</v>
      </c>
      <c r="I35" s="171">
        <v>0</v>
      </c>
      <c r="J35" s="175">
        <v>0</v>
      </c>
      <c r="K35" s="169"/>
      <c r="L35" s="169"/>
    </row>
    <row r="36" spans="1:12" ht="57" x14ac:dyDescent="0.25">
      <c r="A36" s="223"/>
      <c r="B36" s="176">
        <v>34</v>
      </c>
      <c r="C36" s="169" t="s">
        <v>331</v>
      </c>
      <c r="D36" s="170"/>
      <c r="E36" s="170"/>
      <c r="F36" s="170"/>
      <c r="G36" s="170"/>
      <c r="H36" s="171" t="s">
        <v>190</v>
      </c>
      <c r="I36" s="171">
        <v>0</v>
      </c>
      <c r="J36" s="175">
        <v>0</v>
      </c>
      <c r="K36" s="169"/>
      <c r="L36" s="169"/>
    </row>
    <row r="37" spans="1:12" hidden="1" x14ac:dyDescent="0.25">
      <c r="A37" s="183"/>
      <c r="B37" s="170"/>
      <c r="C37" s="169"/>
      <c r="D37" s="170"/>
      <c r="E37" s="170"/>
      <c r="F37" s="170"/>
      <c r="G37" s="170"/>
      <c r="H37" s="172"/>
      <c r="I37" s="172"/>
      <c r="J37" s="175"/>
      <c r="K37" s="169"/>
      <c r="L37" s="169"/>
    </row>
    <row r="38" spans="1:12" hidden="1" x14ac:dyDescent="0.25">
      <c r="A38" s="183"/>
      <c r="B38" s="170"/>
      <c r="C38" s="169"/>
      <c r="D38" s="170"/>
      <c r="E38" s="170"/>
      <c r="F38" s="170"/>
      <c r="G38" s="170"/>
      <c r="H38" s="172"/>
      <c r="I38" s="172"/>
      <c r="J38" s="175"/>
      <c r="K38" s="169"/>
      <c r="L38" s="169"/>
    </row>
    <row r="39" spans="1:12" hidden="1" x14ac:dyDescent="0.25">
      <c r="A39" s="178"/>
      <c r="B39" s="170"/>
      <c r="C39" s="169"/>
      <c r="D39" s="170"/>
      <c r="E39" s="170"/>
      <c r="F39" s="170"/>
      <c r="G39" s="170"/>
      <c r="H39" s="171"/>
      <c r="I39" s="171"/>
      <c r="J39" s="175"/>
      <c r="K39" s="169"/>
      <c r="L39" s="169"/>
    </row>
    <row r="40" spans="1:12" ht="40.5" customHeight="1" x14ac:dyDescent="0.25">
      <c r="H40" s="12"/>
    </row>
    <row r="41" spans="1:12" ht="30" customHeight="1" x14ac:dyDescent="0.25">
      <c r="H41" s="205">
        <f>SUM(H3:H40)</f>
        <v>2177853837.1360002</v>
      </c>
    </row>
    <row r="42" spans="1:12" x14ac:dyDescent="0.25">
      <c r="C42" s="184" t="s">
        <v>456</v>
      </c>
      <c r="H42" s="191"/>
    </row>
    <row r="43" spans="1:12" x14ac:dyDescent="0.25">
      <c r="H43" s="191"/>
    </row>
    <row r="44" spans="1:12" x14ac:dyDescent="0.25">
      <c r="H44" s="191"/>
    </row>
    <row r="45" spans="1:12" x14ac:dyDescent="0.25">
      <c r="E45" s="206" t="s">
        <v>27</v>
      </c>
      <c r="F45" s="206"/>
      <c r="H45" s="191"/>
    </row>
    <row r="46" spans="1:12" x14ac:dyDescent="0.25">
      <c r="E46" s="66" t="s">
        <v>28</v>
      </c>
      <c r="F46" s="67">
        <v>35987.65</v>
      </c>
    </row>
  </sheetData>
  <autoFilter ref="A2:L36" xr:uid="{D8365B2C-71B3-4D86-AC93-64BCBE323DB9}">
    <filterColumn colId="0" showButton="0"/>
  </autoFilter>
  <mergeCells count="12">
    <mergeCell ref="L1:L2"/>
    <mergeCell ref="A3:A10"/>
    <mergeCell ref="A14:A23"/>
    <mergeCell ref="A26:A28"/>
    <mergeCell ref="A29:A36"/>
    <mergeCell ref="I1:J1"/>
    <mergeCell ref="K1:K2"/>
    <mergeCell ref="E45:F45"/>
    <mergeCell ref="A1:B2"/>
    <mergeCell ref="C1:C2"/>
    <mergeCell ref="D1:G1"/>
    <mergeCell ref="H1:H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A7D9B-D0F6-41E4-8A3E-1D44BEC5E8FC}">
  <dimension ref="A2:M27"/>
  <sheetViews>
    <sheetView topLeftCell="A11" zoomScale="70" zoomScaleNormal="70" workbookViewId="0">
      <selection activeCell="F27" sqref="F27"/>
    </sheetView>
  </sheetViews>
  <sheetFormatPr baseColWidth="10" defaultColWidth="12" defaultRowHeight="15.75" x14ac:dyDescent="0.25"/>
  <cols>
    <col min="1" max="1" width="12" style="1"/>
    <col min="2" max="2" width="18.5703125" style="1" customWidth="1"/>
    <col min="3" max="3" width="15.140625" style="1" customWidth="1"/>
    <col min="4" max="4" width="15.42578125" style="1" customWidth="1"/>
    <col min="5" max="6" width="12" style="1"/>
    <col min="7" max="7" width="18.42578125" style="1" customWidth="1"/>
    <col min="8" max="8" width="21.28515625" style="1" customWidth="1"/>
    <col min="9" max="9" width="15.42578125" style="1" customWidth="1"/>
    <col min="10" max="10" width="12" style="1"/>
    <col min="11" max="11" width="12.85546875" style="1" bestFit="1" customWidth="1"/>
    <col min="12" max="12" width="12" style="1"/>
    <col min="13" max="13" width="12.85546875" style="1" bestFit="1" customWidth="1"/>
    <col min="14" max="16384" width="12" style="1"/>
  </cols>
  <sheetData>
    <row r="2" spans="1:13" ht="15.75" customHeight="1" x14ac:dyDescent="0.25">
      <c r="A2" s="225" t="s">
        <v>0</v>
      </c>
      <c r="B2" s="227" t="s">
        <v>1</v>
      </c>
      <c r="C2" s="227"/>
      <c r="D2" s="227"/>
      <c r="E2" s="227"/>
      <c r="F2" s="227"/>
      <c r="G2" s="227"/>
      <c r="H2" s="227"/>
      <c r="I2" s="227"/>
      <c r="J2" s="227"/>
      <c r="K2" s="227"/>
      <c r="L2" s="227"/>
    </row>
    <row r="3" spans="1:13" x14ac:dyDescent="0.25">
      <c r="A3" s="226"/>
      <c r="B3" s="227"/>
      <c r="C3" s="227"/>
      <c r="D3" s="227"/>
      <c r="E3" s="227"/>
      <c r="F3" s="227"/>
      <c r="G3" s="227"/>
      <c r="H3" s="227"/>
      <c r="I3" s="227"/>
      <c r="J3" s="227"/>
      <c r="K3" s="227"/>
      <c r="L3" s="227"/>
    </row>
    <row r="5" spans="1:13" ht="16.5" thickBot="1" x14ac:dyDescent="0.3"/>
    <row r="6" spans="1:13" ht="16.5" thickBot="1" x14ac:dyDescent="0.3">
      <c r="B6" s="228" t="s">
        <v>2</v>
      </c>
      <c r="C6" s="229"/>
      <c r="D6" s="230"/>
      <c r="F6" s="2"/>
      <c r="G6" s="231" t="s">
        <v>3</v>
      </c>
      <c r="H6" s="232"/>
      <c r="I6" s="233"/>
    </row>
    <row r="7" spans="1:13" ht="16.5" thickBot="1" x14ac:dyDescent="0.3"/>
    <row r="8" spans="1:13" ht="22.5" customHeight="1" thickBot="1" x14ac:dyDescent="0.3">
      <c r="B8" s="3" t="s">
        <v>4</v>
      </c>
      <c r="C8" s="4" t="s">
        <v>5</v>
      </c>
      <c r="D8" s="4" t="s">
        <v>6</v>
      </c>
      <c r="G8" s="3" t="s">
        <v>4</v>
      </c>
      <c r="H8" s="4" t="s">
        <v>5</v>
      </c>
      <c r="I8" s="4" t="s">
        <v>6</v>
      </c>
    </row>
    <row r="9" spans="1:13" ht="30.75" thickBot="1" x14ac:dyDescent="0.3">
      <c r="B9" s="5" t="s">
        <v>7</v>
      </c>
      <c r="C9" s="278"/>
      <c r="D9" s="6" t="s">
        <v>8</v>
      </c>
      <c r="G9" s="5" t="s">
        <v>7</v>
      </c>
      <c r="H9" s="282"/>
      <c r="I9" s="6" t="s">
        <v>9</v>
      </c>
    </row>
    <row r="10" spans="1:13" ht="45.75" thickBot="1" x14ac:dyDescent="0.3">
      <c r="B10" s="5" t="s">
        <v>10</v>
      </c>
      <c r="C10" s="278"/>
      <c r="D10" s="6" t="s">
        <v>11</v>
      </c>
      <c r="G10" s="5" t="s">
        <v>10</v>
      </c>
      <c r="H10" s="282"/>
      <c r="I10" s="6" t="s">
        <v>9</v>
      </c>
    </row>
    <row r="11" spans="1:13" ht="30.75" thickBot="1" x14ac:dyDescent="0.3">
      <c r="B11" s="5" t="s">
        <v>12</v>
      </c>
      <c r="C11" s="278"/>
      <c r="D11" s="6" t="s">
        <v>13</v>
      </c>
      <c r="G11" s="5" t="s">
        <v>14</v>
      </c>
      <c r="H11" s="282"/>
      <c r="I11" s="6" t="s">
        <v>15</v>
      </c>
    </row>
    <row r="12" spans="1:13" ht="16.5" thickBot="1" x14ac:dyDescent="0.3">
      <c r="B12" s="5" t="s">
        <v>16</v>
      </c>
      <c r="C12" s="278"/>
      <c r="D12" s="6" t="s">
        <v>17</v>
      </c>
      <c r="G12" s="5" t="s">
        <v>16</v>
      </c>
      <c r="H12" s="282"/>
      <c r="I12" s="6" t="s">
        <v>17</v>
      </c>
    </row>
    <row r="13" spans="1:13" ht="30" x14ac:dyDescent="0.25">
      <c r="B13" s="7" t="s">
        <v>18</v>
      </c>
      <c r="C13" s="279"/>
      <c r="D13" s="234" t="s">
        <v>17</v>
      </c>
      <c r="G13" s="7" t="s">
        <v>18</v>
      </c>
      <c r="H13" s="283"/>
      <c r="I13" s="234" t="s">
        <v>17</v>
      </c>
    </row>
    <row r="14" spans="1:13" ht="30.75" thickBot="1" x14ac:dyDescent="0.3">
      <c r="B14" s="5" t="s">
        <v>19</v>
      </c>
      <c r="C14" s="280"/>
      <c r="D14" s="235"/>
      <c r="G14" s="5" t="s">
        <v>19</v>
      </c>
      <c r="H14" s="284"/>
      <c r="I14" s="235"/>
    </row>
    <row r="15" spans="1:13" ht="30" x14ac:dyDescent="0.25">
      <c r="B15" s="7" t="s">
        <v>20</v>
      </c>
      <c r="C15" s="279"/>
      <c r="D15" s="234" t="s">
        <v>21</v>
      </c>
      <c r="G15" s="7" t="s">
        <v>22</v>
      </c>
      <c r="H15" s="283"/>
      <c r="I15" s="234" t="s">
        <v>21</v>
      </c>
      <c r="M15" s="8"/>
    </row>
    <row r="16" spans="1:13" ht="45.75" thickBot="1" x14ac:dyDescent="0.3">
      <c r="B16" s="5" t="s">
        <v>23</v>
      </c>
      <c r="C16" s="280"/>
      <c r="D16" s="235"/>
      <c r="G16" s="5" t="s">
        <v>24</v>
      </c>
      <c r="H16" s="284"/>
      <c r="I16" s="235"/>
    </row>
    <row r="17" spans="2:12" x14ac:dyDescent="0.25">
      <c r="B17" s="7"/>
      <c r="C17" s="279"/>
      <c r="D17" s="234"/>
      <c r="G17" s="7"/>
      <c r="H17" s="285">
        <f>SUM(H9:H16)</f>
        <v>0</v>
      </c>
      <c r="I17" s="234"/>
      <c r="K17" s="9"/>
    </row>
    <row r="18" spans="2:12" x14ac:dyDescent="0.25">
      <c r="B18" s="7" t="s">
        <v>25</v>
      </c>
      <c r="C18" s="281"/>
      <c r="D18" s="237"/>
      <c r="G18" s="7" t="s">
        <v>26</v>
      </c>
      <c r="H18" s="286"/>
      <c r="I18" s="237"/>
      <c r="K18" s="236" t="s">
        <v>27</v>
      </c>
      <c r="L18" s="236"/>
    </row>
    <row r="19" spans="2:12" ht="16.5" thickBot="1" x14ac:dyDescent="0.3">
      <c r="B19" s="5"/>
      <c r="C19" s="280"/>
      <c r="D19" s="235"/>
      <c r="G19" s="5"/>
      <c r="H19" s="287"/>
      <c r="I19" s="235"/>
      <c r="K19" s="10" t="s">
        <v>28</v>
      </c>
      <c r="L19" s="11">
        <v>35987.65</v>
      </c>
    </row>
    <row r="21" spans="2:12" x14ac:dyDescent="0.25">
      <c r="B21" s="1" t="s">
        <v>29</v>
      </c>
      <c r="D21" s="288">
        <f>C17/9</f>
        <v>0</v>
      </c>
      <c r="G21" s="1" t="s">
        <v>29</v>
      </c>
      <c r="I21" s="288">
        <f>H17/22</f>
        <v>0</v>
      </c>
    </row>
    <row r="22" spans="2:12" x14ac:dyDescent="0.25">
      <c r="B22" s="1" t="s">
        <v>30</v>
      </c>
      <c r="D22" s="288">
        <f>C17</f>
        <v>0</v>
      </c>
      <c r="G22" s="1" t="s">
        <v>31</v>
      </c>
      <c r="I22" s="288">
        <f>H17</f>
        <v>0</v>
      </c>
    </row>
    <row r="23" spans="2:12" x14ac:dyDescent="0.25">
      <c r="B23" s="8"/>
      <c r="C23" s="8"/>
    </row>
    <row r="27" spans="2:12" x14ac:dyDescent="0.25">
      <c r="G27" s="188"/>
    </row>
  </sheetData>
  <mergeCells count="17">
    <mergeCell ref="K18:L18"/>
    <mergeCell ref="C15:C16"/>
    <mergeCell ref="D15:D16"/>
    <mergeCell ref="H15:H16"/>
    <mergeCell ref="I15:I16"/>
    <mergeCell ref="C17:C19"/>
    <mergeCell ref="D17:D19"/>
    <mergeCell ref="H17:H19"/>
    <mergeCell ref="I17:I19"/>
    <mergeCell ref="A2:A3"/>
    <mergeCell ref="B2:L3"/>
    <mergeCell ref="B6:D6"/>
    <mergeCell ref="G6:I6"/>
    <mergeCell ref="C13:C14"/>
    <mergeCell ref="D13:D14"/>
    <mergeCell ref="H13:H14"/>
    <mergeCell ref="I13:I1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0A7C7-34B5-4D02-A549-543A43D1DAD6}">
  <dimension ref="A2:L47"/>
  <sheetViews>
    <sheetView topLeftCell="A28" zoomScale="50" zoomScaleNormal="50" workbookViewId="0">
      <selection activeCell="F46" sqref="F44:F46"/>
    </sheetView>
  </sheetViews>
  <sheetFormatPr baseColWidth="10" defaultColWidth="12" defaultRowHeight="15.75" x14ac:dyDescent="0.25"/>
  <cols>
    <col min="1" max="1" width="12" style="1"/>
    <col min="2" max="2" width="18.5703125" style="1" customWidth="1"/>
    <col min="3" max="3" width="34.85546875" style="1" customWidth="1"/>
    <col min="4" max="4" width="32.140625" style="1" customWidth="1"/>
    <col min="5" max="5" width="19.42578125" style="1" customWidth="1"/>
    <col min="6" max="6" width="24.5703125" style="1" customWidth="1"/>
    <col min="7" max="7" width="18.42578125" style="1" customWidth="1"/>
    <col min="8" max="8" width="34.85546875" style="1" customWidth="1"/>
    <col min="9" max="10" width="12" style="1"/>
    <col min="11" max="11" width="35.140625" style="1" customWidth="1"/>
    <col min="12" max="12" width="12" style="1"/>
    <col min="13" max="13" width="12.85546875" style="1" bestFit="1" customWidth="1"/>
    <col min="14" max="16384" width="12" style="1"/>
  </cols>
  <sheetData>
    <row r="2" spans="1:12" ht="15.75" customHeight="1" x14ac:dyDescent="0.25">
      <c r="A2" s="225" t="s">
        <v>32</v>
      </c>
      <c r="B2" s="227" t="s">
        <v>33</v>
      </c>
      <c r="C2" s="227"/>
      <c r="D2" s="227"/>
      <c r="E2" s="227"/>
      <c r="F2" s="227"/>
      <c r="G2" s="227"/>
      <c r="H2" s="227"/>
      <c r="I2" s="227"/>
      <c r="J2" s="227"/>
      <c r="K2" s="227"/>
      <c r="L2" s="227"/>
    </row>
    <row r="3" spans="1:12" x14ac:dyDescent="0.25">
      <c r="A3" s="226"/>
      <c r="B3" s="227"/>
      <c r="C3" s="227"/>
      <c r="D3" s="227"/>
      <c r="E3" s="227"/>
      <c r="F3" s="227"/>
      <c r="G3" s="227"/>
      <c r="H3" s="227"/>
      <c r="I3" s="227"/>
      <c r="J3" s="227"/>
      <c r="K3" s="227"/>
      <c r="L3" s="227"/>
    </row>
    <row r="6" spans="1:12" ht="16.5" thickBot="1" x14ac:dyDescent="0.3"/>
    <row r="7" spans="1:12" x14ac:dyDescent="0.25">
      <c r="B7" s="13"/>
      <c r="C7" s="14" t="s">
        <v>34</v>
      </c>
      <c r="D7" s="13"/>
      <c r="E7" s="241" t="s">
        <v>35</v>
      </c>
      <c r="F7" s="242"/>
    </row>
    <row r="8" spans="1:12" ht="22.5" customHeight="1" x14ac:dyDescent="0.25">
      <c r="B8" s="13"/>
      <c r="C8" s="14" t="s">
        <v>36</v>
      </c>
      <c r="D8" s="13"/>
      <c r="E8" s="15"/>
      <c r="F8" s="16"/>
    </row>
    <row r="9" spans="1:12" x14ac:dyDescent="0.25">
      <c r="B9" s="13"/>
      <c r="C9" s="14"/>
      <c r="D9" s="13"/>
      <c r="E9" s="17" t="s">
        <v>37</v>
      </c>
      <c r="F9" s="18" t="s">
        <v>38</v>
      </c>
    </row>
    <row r="10" spans="1:12" x14ac:dyDescent="0.25">
      <c r="B10" s="13"/>
      <c r="C10" s="13"/>
      <c r="D10" s="13"/>
      <c r="E10" s="17" t="s">
        <v>39</v>
      </c>
      <c r="F10" s="19">
        <v>44160</v>
      </c>
    </row>
    <row r="11" spans="1:12" x14ac:dyDescent="0.25">
      <c r="B11" s="13"/>
      <c r="E11" s="17" t="s">
        <v>40</v>
      </c>
      <c r="F11" s="20" t="s">
        <v>41</v>
      </c>
    </row>
    <row r="12" spans="1:12" ht="16.5" thickBot="1" x14ac:dyDescent="0.3">
      <c r="B12" s="13"/>
      <c r="C12" s="13"/>
      <c r="D12" s="21"/>
      <c r="E12" s="22"/>
      <c r="F12" s="23"/>
    </row>
    <row r="13" spans="1:12" x14ac:dyDescent="0.25">
      <c r="B13" s="13"/>
      <c r="C13" s="13"/>
      <c r="D13" s="21"/>
      <c r="E13" s="21"/>
      <c r="F13" s="13"/>
    </row>
    <row r="14" spans="1:12" x14ac:dyDescent="0.25">
      <c r="B14" s="238" t="s">
        <v>42</v>
      </c>
      <c r="C14" s="239"/>
      <c r="D14" s="239"/>
      <c r="E14" s="239"/>
      <c r="F14" s="240"/>
    </row>
    <row r="15" spans="1:12" x14ac:dyDescent="0.25">
      <c r="B15" s="24" t="s">
        <v>43</v>
      </c>
      <c r="C15" s="243" t="s">
        <v>44</v>
      </c>
      <c r="D15" s="239"/>
      <c r="E15" s="239"/>
      <c r="F15" s="240"/>
    </row>
    <row r="16" spans="1:12" x14ac:dyDescent="0.25">
      <c r="B16" s="24" t="s">
        <v>45</v>
      </c>
      <c r="C16" s="244" t="s">
        <v>46</v>
      </c>
      <c r="D16" s="239"/>
      <c r="E16" s="239"/>
      <c r="F16" s="240"/>
    </row>
    <row r="17" spans="2:6" x14ac:dyDescent="0.25">
      <c r="B17" s="24" t="s">
        <v>47</v>
      </c>
      <c r="C17" s="244" t="s">
        <v>48</v>
      </c>
      <c r="D17" s="239"/>
      <c r="E17" s="239"/>
      <c r="F17" s="240"/>
    </row>
    <row r="18" spans="2:6" x14ac:dyDescent="0.25">
      <c r="B18" s="24" t="s">
        <v>49</v>
      </c>
      <c r="C18" s="244" t="s">
        <v>50</v>
      </c>
      <c r="D18" s="239"/>
      <c r="E18" s="239"/>
      <c r="F18" s="240"/>
    </row>
    <row r="19" spans="2:6" x14ac:dyDescent="0.25">
      <c r="B19" s="24" t="s">
        <v>51</v>
      </c>
      <c r="C19" s="245">
        <v>224491250</v>
      </c>
      <c r="D19" s="239"/>
      <c r="E19" s="239"/>
      <c r="F19" s="240"/>
    </row>
    <row r="20" spans="2:6" x14ac:dyDescent="0.25">
      <c r="B20" s="26" t="s">
        <v>52</v>
      </c>
      <c r="C20" s="246" t="s">
        <v>53</v>
      </c>
      <c r="D20" s="239"/>
      <c r="E20" s="239"/>
      <c r="F20" s="240"/>
    </row>
    <row r="21" spans="2:6" x14ac:dyDescent="0.25">
      <c r="B21" s="27" t="s">
        <v>54</v>
      </c>
      <c r="C21" s="244" t="s">
        <v>55</v>
      </c>
      <c r="D21" s="239"/>
      <c r="E21" s="239"/>
      <c r="F21" s="240"/>
    </row>
    <row r="23" spans="2:6" x14ac:dyDescent="0.25">
      <c r="B23" s="238" t="s">
        <v>56</v>
      </c>
      <c r="C23" s="239"/>
      <c r="D23" s="239"/>
      <c r="E23" s="239"/>
      <c r="F23" s="240"/>
    </row>
    <row r="24" spans="2:6" x14ac:dyDescent="0.25">
      <c r="B24" s="24" t="s">
        <v>43</v>
      </c>
      <c r="C24" s="245" t="s">
        <v>57</v>
      </c>
      <c r="D24" s="239"/>
      <c r="E24" s="239"/>
      <c r="F24" s="240"/>
    </row>
    <row r="25" spans="2:6" x14ac:dyDescent="0.25">
      <c r="B25" s="24" t="s">
        <v>45</v>
      </c>
      <c r="C25" s="245" t="s">
        <v>58</v>
      </c>
      <c r="D25" s="239"/>
      <c r="E25" s="239"/>
      <c r="F25" s="240"/>
    </row>
    <row r="26" spans="2:6" x14ac:dyDescent="0.25">
      <c r="B26" s="24" t="s">
        <v>47</v>
      </c>
      <c r="C26" s="25" t="s">
        <v>59</v>
      </c>
      <c r="D26" s="28"/>
      <c r="E26" s="28"/>
      <c r="F26" s="29"/>
    </row>
    <row r="27" spans="2:6" x14ac:dyDescent="0.25">
      <c r="B27" s="24" t="s">
        <v>49</v>
      </c>
      <c r="C27" s="25" t="s">
        <v>60</v>
      </c>
      <c r="D27" s="28"/>
      <c r="E27" s="28"/>
      <c r="F27" s="29"/>
    </row>
    <row r="28" spans="2:6" x14ac:dyDescent="0.25">
      <c r="B28" s="24" t="s">
        <v>51</v>
      </c>
      <c r="C28" s="245"/>
      <c r="D28" s="239"/>
      <c r="E28" s="239"/>
      <c r="F28" s="240"/>
    </row>
    <row r="29" spans="2:6" x14ac:dyDescent="0.25">
      <c r="B29" s="24" t="s">
        <v>52</v>
      </c>
      <c r="C29" s="30"/>
      <c r="D29" s="31"/>
      <c r="E29" s="31"/>
      <c r="F29" s="32"/>
    </row>
    <row r="30" spans="2:6" x14ac:dyDescent="0.25">
      <c r="B30" s="24" t="s">
        <v>61</v>
      </c>
      <c r="C30" s="245">
        <v>48</v>
      </c>
      <c r="D30" s="239"/>
      <c r="E30" s="239"/>
      <c r="F30" s="240"/>
    </row>
    <row r="31" spans="2:6" x14ac:dyDescent="0.25">
      <c r="B31" s="24" t="s">
        <v>62</v>
      </c>
      <c r="C31" s="245" t="s">
        <v>63</v>
      </c>
      <c r="D31" s="239"/>
      <c r="E31" s="239"/>
      <c r="F31" s="240"/>
    </row>
    <row r="32" spans="2:6" x14ac:dyDescent="0.25">
      <c r="B32" s="24" t="s">
        <v>64</v>
      </c>
      <c r="C32" s="247"/>
      <c r="D32" s="239"/>
      <c r="E32" s="239"/>
      <c r="F32" s="240"/>
    </row>
    <row r="33" spans="2:11" x14ac:dyDescent="0.25">
      <c r="B33" s="24" t="s">
        <v>65</v>
      </c>
      <c r="C33" s="247" t="s">
        <v>66</v>
      </c>
      <c r="D33" s="239"/>
      <c r="E33" s="239"/>
      <c r="F33" s="240"/>
    </row>
    <row r="34" spans="2:11" x14ac:dyDescent="0.25">
      <c r="B34" s="33"/>
      <c r="C34" s="13"/>
      <c r="D34" s="13"/>
      <c r="E34" s="13"/>
      <c r="F34" s="13"/>
    </row>
    <row r="35" spans="2:11" ht="25.5" x14ac:dyDescent="0.25">
      <c r="B35" s="34" t="s">
        <v>67</v>
      </c>
      <c r="C35" s="34" t="s">
        <v>68</v>
      </c>
      <c r="D35" s="35" t="s">
        <v>69</v>
      </c>
      <c r="E35" s="36" t="s">
        <v>70</v>
      </c>
      <c r="F35" s="36" t="s">
        <v>71</v>
      </c>
    </row>
    <row r="36" spans="2:11" ht="39.6" customHeight="1" x14ac:dyDescent="0.25">
      <c r="B36" s="37">
        <v>1</v>
      </c>
      <c r="C36" s="37">
        <v>1</v>
      </c>
      <c r="D36" s="38" t="s">
        <v>72</v>
      </c>
      <c r="E36" s="289"/>
      <c r="F36" s="289">
        <f>+E36</f>
        <v>0</v>
      </c>
    </row>
    <row r="37" spans="2:11" ht="33" customHeight="1" x14ac:dyDescent="0.25">
      <c r="B37" s="39">
        <v>2</v>
      </c>
      <c r="C37" s="39">
        <v>1</v>
      </c>
      <c r="D37" s="40" t="s">
        <v>73</v>
      </c>
      <c r="E37" s="289"/>
      <c r="F37" s="290"/>
    </row>
    <row r="38" spans="2:11" ht="86.1" customHeight="1" x14ac:dyDescent="0.25">
      <c r="B38" s="39">
        <v>3</v>
      </c>
      <c r="C38" s="39">
        <v>1</v>
      </c>
      <c r="D38" s="40" t="s">
        <v>74</v>
      </c>
      <c r="E38" s="289"/>
      <c r="F38" s="290"/>
    </row>
    <row r="39" spans="2:11" ht="47.45" customHeight="1" x14ac:dyDescent="0.25">
      <c r="B39" s="39">
        <v>4</v>
      </c>
      <c r="C39" s="39">
        <v>500</v>
      </c>
      <c r="D39" s="40" t="s">
        <v>75</v>
      </c>
      <c r="E39" s="289"/>
      <c r="F39" s="290">
        <f>+E39*C39</f>
        <v>0</v>
      </c>
    </row>
    <row r="40" spans="2:11" ht="98.1" customHeight="1" x14ac:dyDescent="0.25">
      <c r="B40" s="39">
        <v>5</v>
      </c>
      <c r="C40" s="39">
        <v>1</v>
      </c>
      <c r="D40" s="38" t="s">
        <v>76</v>
      </c>
      <c r="E40" s="289"/>
      <c r="F40" s="290"/>
      <c r="H40" s="201"/>
      <c r="K40" s="201"/>
    </row>
    <row r="41" spans="2:11" ht="99.95" customHeight="1" x14ac:dyDescent="0.25">
      <c r="B41" s="39">
        <v>6</v>
      </c>
      <c r="C41" s="39"/>
      <c r="D41" s="38" t="s">
        <v>76</v>
      </c>
      <c r="E41" s="289"/>
      <c r="F41" s="290"/>
      <c r="H41" s="201"/>
    </row>
    <row r="42" spans="2:11" ht="95.1" customHeight="1" x14ac:dyDescent="0.25">
      <c r="B42" s="41">
        <v>7</v>
      </c>
      <c r="C42" s="41">
        <v>24</v>
      </c>
      <c r="D42" s="42" t="s">
        <v>77</v>
      </c>
      <c r="E42" s="291"/>
      <c r="F42" s="292">
        <f>+C42*E42</f>
        <v>0</v>
      </c>
      <c r="K42" s="202"/>
    </row>
    <row r="43" spans="2:11" ht="50.1" customHeight="1" x14ac:dyDescent="0.25">
      <c r="B43" s="41">
        <v>8</v>
      </c>
      <c r="C43" s="41">
        <v>24</v>
      </c>
      <c r="D43" s="42" t="s">
        <v>78</v>
      </c>
      <c r="E43" s="291"/>
      <c r="F43" s="292">
        <f>+C43*E43</f>
        <v>0</v>
      </c>
    </row>
    <row r="44" spans="2:11" x14ac:dyDescent="0.25">
      <c r="B44" s="43"/>
      <c r="C44" s="44"/>
      <c r="D44" s="45"/>
      <c r="E44" s="46" t="s">
        <v>79</v>
      </c>
      <c r="F44" s="293"/>
      <c r="H44" s="203"/>
    </row>
    <row r="45" spans="2:11" x14ac:dyDescent="0.25">
      <c r="B45" s="47"/>
      <c r="C45" s="47"/>
      <c r="D45" s="45"/>
      <c r="E45" s="48" t="s">
        <v>80</v>
      </c>
      <c r="F45" s="293"/>
      <c r="H45" s="203"/>
    </row>
    <row r="46" spans="2:11" x14ac:dyDescent="0.25">
      <c r="B46" s="47"/>
      <c r="C46" s="49"/>
      <c r="D46" s="50"/>
      <c r="E46" s="51" t="s">
        <v>81</v>
      </c>
      <c r="F46" s="293">
        <f>SUM(F44:F45)</f>
        <v>0</v>
      </c>
      <c r="H46" s="203"/>
    </row>
    <row r="47" spans="2:11" x14ac:dyDescent="0.25">
      <c r="H47" s="2"/>
    </row>
  </sheetData>
  <mergeCells count="19">
    <mergeCell ref="C33:F33"/>
    <mergeCell ref="C24:F24"/>
    <mergeCell ref="C25:F25"/>
    <mergeCell ref="C28:F28"/>
    <mergeCell ref="C30:F30"/>
    <mergeCell ref="C31:F31"/>
    <mergeCell ref="C32:F32"/>
    <mergeCell ref="B23:F23"/>
    <mergeCell ref="A2:A3"/>
    <mergeCell ref="B2:L3"/>
    <mergeCell ref="E7:F7"/>
    <mergeCell ref="B14:F14"/>
    <mergeCell ref="C15:F15"/>
    <mergeCell ref="C16:F16"/>
    <mergeCell ref="C17:F17"/>
    <mergeCell ref="C18:F18"/>
    <mergeCell ref="C19:F19"/>
    <mergeCell ref="C20:F20"/>
    <mergeCell ref="C21:F21"/>
  </mergeCells>
  <hyperlinks>
    <hyperlink ref="C20" r:id="rId1" xr:uid="{B2D67024-33F4-4D2F-854C-E78483A4BA93}"/>
  </hyperlinks>
  <pageMargins left="0.7" right="0.7" top="0.75" bottom="0.75" header="0.3" footer="0.3"/>
  <pageSetup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59C08-EF12-4258-93ED-F98C8149182A}">
  <dimension ref="A2:L33"/>
  <sheetViews>
    <sheetView topLeftCell="A24" zoomScale="70" zoomScaleNormal="70" workbookViewId="0">
      <selection activeCell="C35" sqref="C35"/>
    </sheetView>
  </sheetViews>
  <sheetFormatPr baseColWidth="10" defaultColWidth="12" defaultRowHeight="15.75" x14ac:dyDescent="0.25"/>
  <cols>
    <col min="1" max="1" width="12" style="1"/>
    <col min="2" max="2" width="52.140625" style="1" customWidth="1"/>
    <col min="3" max="4" width="14.7109375" style="1" bestFit="1" customWidth="1"/>
    <col min="5" max="5" width="14" style="1" bestFit="1" customWidth="1"/>
    <col min="6" max="6" width="14.28515625" style="1" bestFit="1" customWidth="1"/>
    <col min="7" max="16384" width="12" style="1"/>
  </cols>
  <sheetData>
    <row r="2" spans="1:12" ht="15.75" customHeight="1" x14ac:dyDescent="0.25">
      <c r="A2" s="225" t="s">
        <v>82</v>
      </c>
      <c r="B2" s="248" t="s">
        <v>83</v>
      </c>
      <c r="C2" s="249"/>
      <c r="D2" s="249"/>
      <c r="E2" s="249"/>
      <c r="F2" s="249"/>
      <c r="G2" s="249"/>
      <c r="H2" s="249"/>
      <c r="I2" s="249"/>
      <c r="J2" s="249"/>
      <c r="K2" s="249"/>
      <c r="L2" s="250"/>
    </row>
    <row r="3" spans="1:12" ht="42.6" customHeight="1" x14ac:dyDescent="0.25">
      <c r="A3" s="226"/>
      <c r="B3" s="251"/>
      <c r="C3" s="252"/>
      <c r="D3" s="252"/>
      <c r="E3" s="252"/>
      <c r="F3" s="252"/>
      <c r="G3" s="252"/>
      <c r="H3" s="252"/>
      <c r="I3" s="252"/>
      <c r="J3" s="252"/>
      <c r="K3" s="252"/>
      <c r="L3" s="253"/>
    </row>
    <row r="6" spans="1:12" x14ac:dyDescent="0.25">
      <c r="B6" s="1" t="s">
        <v>84</v>
      </c>
      <c r="C6" s="1" t="s">
        <v>85</v>
      </c>
      <c r="D6" s="1" t="s">
        <v>86</v>
      </c>
      <c r="E6" s="1" t="s">
        <v>87</v>
      </c>
    </row>
    <row r="7" spans="1:12" x14ac:dyDescent="0.25">
      <c r="B7" s="52" t="s">
        <v>88</v>
      </c>
      <c r="C7" s="1">
        <v>15931.4</v>
      </c>
      <c r="D7" s="1">
        <v>15792.4</v>
      </c>
      <c r="E7" s="1">
        <v>31723.8</v>
      </c>
    </row>
    <row r="8" spans="1:12" x14ac:dyDescent="0.25">
      <c r="B8" s="53" t="s">
        <v>89</v>
      </c>
      <c r="C8" s="1">
        <v>2971.4</v>
      </c>
      <c r="D8" s="1">
        <v>2832.4</v>
      </c>
      <c r="E8" s="1">
        <v>5803.8</v>
      </c>
    </row>
    <row r="9" spans="1:12" x14ac:dyDescent="0.25">
      <c r="B9" s="54" t="s">
        <v>90</v>
      </c>
      <c r="C9" s="1">
        <v>40</v>
      </c>
      <c r="D9" s="1">
        <v>0</v>
      </c>
      <c r="E9" s="1">
        <v>40</v>
      </c>
    </row>
    <row r="10" spans="1:12" hidden="1" x14ac:dyDescent="0.25">
      <c r="B10" s="54" t="s">
        <v>91</v>
      </c>
      <c r="C10" s="55">
        <v>350</v>
      </c>
      <c r="D10" s="55">
        <v>350</v>
      </c>
      <c r="E10" s="55">
        <v>700</v>
      </c>
    </row>
    <row r="11" spans="1:12" x14ac:dyDescent="0.25">
      <c r="B11" s="54" t="s">
        <v>92</v>
      </c>
      <c r="C11" s="1">
        <v>1000</v>
      </c>
      <c r="D11" s="1">
        <v>1000</v>
      </c>
      <c r="E11" s="1">
        <v>2000</v>
      </c>
    </row>
    <row r="12" spans="1:12" hidden="1" x14ac:dyDescent="0.25">
      <c r="B12" s="54" t="s">
        <v>93</v>
      </c>
      <c r="C12" s="55">
        <v>120</v>
      </c>
      <c r="D12" s="55">
        <v>120</v>
      </c>
      <c r="E12" s="55">
        <v>240</v>
      </c>
    </row>
    <row r="13" spans="1:12" hidden="1" x14ac:dyDescent="0.25">
      <c r="B13" s="54" t="s">
        <v>94</v>
      </c>
      <c r="C13" s="1">
        <v>48</v>
      </c>
      <c r="D13" s="1">
        <v>48</v>
      </c>
      <c r="E13" s="1">
        <v>96</v>
      </c>
    </row>
    <row r="14" spans="1:12" x14ac:dyDescent="0.25">
      <c r="B14" s="54" t="s">
        <v>95</v>
      </c>
      <c r="C14" s="1">
        <v>111</v>
      </c>
      <c r="D14" s="1">
        <v>12</v>
      </c>
      <c r="E14" s="1">
        <v>123</v>
      </c>
    </row>
    <row r="15" spans="1:12" x14ac:dyDescent="0.25">
      <c r="B15" s="54" t="s">
        <v>96</v>
      </c>
      <c r="C15" s="1">
        <v>16.8</v>
      </c>
      <c r="D15" s="1">
        <v>16.8</v>
      </c>
      <c r="E15" s="1">
        <v>33.6</v>
      </c>
    </row>
    <row r="16" spans="1:12" hidden="1" x14ac:dyDescent="0.25">
      <c r="B16" s="54" t="s">
        <v>97</v>
      </c>
      <c r="C16" s="55">
        <v>400</v>
      </c>
      <c r="D16" s="55">
        <v>400</v>
      </c>
      <c r="E16" s="55">
        <v>800</v>
      </c>
    </row>
    <row r="17" spans="2:5" x14ac:dyDescent="0.25">
      <c r="B17" s="54" t="s">
        <v>98</v>
      </c>
      <c r="C17" s="1">
        <v>216</v>
      </c>
      <c r="D17" s="1">
        <v>216</v>
      </c>
      <c r="E17" s="1">
        <v>432</v>
      </c>
    </row>
    <row r="18" spans="2:5" x14ac:dyDescent="0.25">
      <c r="B18" s="54" t="s">
        <v>99</v>
      </c>
      <c r="C18" s="1">
        <v>216</v>
      </c>
      <c r="D18" s="1">
        <v>216</v>
      </c>
      <c r="E18" s="1">
        <v>432</v>
      </c>
    </row>
    <row r="19" spans="2:5" x14ac:dyDescent="0.25">
      <c r="B19" s="54" t="s">
        <v>100</v>
      </c>
      <c r="C19" s="1">
        <v>216</v>
      </c>
      <c r="D19" s="1">
        <v>216</v>
      </c>
      <c r="E19" s="1">
        <v>432</v>
      </c>
    </row>
    <row r="20" spans="2:5" x14ac:dyDescent="0.25">
      <c r="B20" s="54" t="s">
        <v>101</v>
      </c>
      <c r="C20" s="1">
        <v>216</v>
      </c>
      <c r="D20" s="1">
        <v>216</v>
      </c>
      <c r="E20" s="1">
        <v>432</v>
      </c>
    </row>
    <row r="21" spans="2:5" x14ac:dyDescent="0.25">
      <c r="B21" s="54" t="s">
        <v>102</v>
      </c>
      <c r="C21" s="1">
        <v>21.600000000000005</v>
      </c>
      <c r="D21" s="1">
        <v>21.600000000000005</v>
      </c>
      <c r="E21" s="1">
        <v>43.20000000000001</v>
      </c>
    </row>
    <row r="22" spans="2:5" x14ac:dyDescent="0.25">
      <c r="B22" s="53" t="s">
        <v>103</v>
      </c>
      <c r="C22" s="1">
        <v>12960</v>
      </c>
      <c r="D22" s="1">
        <v>12960</v>
      </c>
      <c r="E22" s="1">
        <v>25920</v>
      </c>
    </row>
    <row r="23" spans="2:5" x14ac:dyDescent="0.25">
      <c r="B23" s="54" t="s">
        <v>104</v>
      </c>
      <c r="C23" s="1">
        <v>1296</v>
      </c>
      <c r="D23" s="1">
        <v>1296</v>
      </c>
      <c r="E23" s="1">
        <v>2592</v>
      </c>
    </row>
    <row r="24" spans="2:5" x14ac:dyDescent="0.25">
      <c r="B24" s="54" t="s">
        <v>105</v>
      </c>
      <c r="C24" s="1">
        <v>1296</v>
      </c>
      <c r="D24" s="1">
        <v>1296</v>
      </c>
      <c r="E24" s="1">
        <v>2592</v>
      </c>
    </row>
    <row r="25" spans="2:5" x14ac:dyDescent="0.25">
      <c r="B25" s="54" t="s">
        <v>106</v>
      </c>
      <c r="C25" s="1">
        <v>1296</v>
      </c>
      <c r="D25" s="1">
        <v>1296</v>
      </c>
      <c r="E25" s="1">
        <v>2592</v>
      </c>
    </row>
    <row r="26" spans="2:5" x14ac:dyDescent="0.25">
      <c r="B26" s="54" t="s">
        <v>107</v>
      </c>
      <c r="C26" s="1">
        <v>1944</v>
      </c>
      <c r="D26" s="1">
        <v>1944</v>
      </c>
      <c r="E26" s="1">
        <v>3888</v>
      </c>
    </row>
    <row r="27" spans="2:5" x14ac:dyDescent="0.25">
      <c r="B27" s="54" t="s">
        <v>108</v>
      </c>
      <c r="C27" s="1">
        <v>1944</v>
      </c>
      <c r="D27" s="1">
        <v>1944</v>
      </c>
      <c r="E27" s="1">
        <v>3888</v>
      </c>
    </row>
    <row r="28" spans="2:5" x14ac:dyDescent="0.25">
      <c r="B28" s="54" t="s">
        <v>109</v>
      </c>
      <c r="C28" s="1">
        <v>1944</v>
      </c>
      <c r="D28" s="1">
        <v>1944</v>
      </c>
      <c r="E28" s="1">
        <v>3888</v>
      </c>
    </row>
    <row r="29" spans="2:5" x14ac:dyDescent="0.25">
      <c r="B29" s="54" t="s">
        <v>110</v>
      </c>
      <c r="C29" s="1">
        <v>1944</v>
      </c>
      <c r="D29" s="1">
        <v>1944</v>
      </c>
      <c r="E29" s="1">
        <v>3888</v>
      </c>
    </row>
    <row r="30" spans="2:5" x14ac:dyDescent="0.25">
      <c r="B30" s="54" t="s">
        <v>111</v>
      </c>
      <c r="C30" s="1">
        <v>1296</v>
      </c>
      <c r="D30" s="1">
        <v>1296</v>
      </c>
      <c r="E30" s="1">
        <v>2592</v>
      </c>
    </row>
    <row r="31" spans="2:5" x14ac:dyDescent="0.25">
      <c r="B31" s="52" t="s">
        <v>112</v>
      </c>
      <c r="C31" s="1">
        <v>15931.4</v>
      </c>
      <c r="D31" s="1">
        <v>15792.4</v>
      </c>
      <c r="E31" s="1">
        <v>31723.8</v>
      </c>
    </row>
    <row r="33" spans="5:5" x14ac:dyDescent="0.25">
      <c r="E33" s="56"/>
    </row>
  </sheetData>
  <mergeCells count="2">
    <mergeCell ref="A2:A3"/>
    <mergeCell ref="B2:L3"/>
  </mergeCell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E21D8-E361-4D56-9A3D-176095681A66}">
  <dimension ref="A2:M24"/>
  <sheetViews>
    <sheetView topLeftCell="A9" zoomScale="90" zoomScaleNormal="90" workbookViewId="0">
      <selection activeCell="D22" sqref="D22"/>
    </sheetView>
  </sheetViews>
  <sheetFormatPr baseColWidth="10" defaultColWidth="11.5703125" defaultRowHeight="12.75" x14ac:dyDescent="0.2"/>
  <cols>
    <col min="1" max="1" width="11.5703125" style="57"/>
    <col min="2" max="2" width="12.5703125" style="57" bestFit="1" customWidth="1"/>
    <col min="3" max="3" width="15.85546875" style="57" customWidth="1"/>
    <col min="4" max="4" width="18.42578125" style="57" bestFit="1" customWidth="1"/>
    <col min="5" max="5" width="15.85546875" style="57" bestFit="1" customWidth="1"/>
    <col min="6" max="7" width="15.42578125" style="57" customWidth="1"/>
    <col min="8" max="8" width="13.140625" style="57" bestFit="1" customWidth="1"/>
    <col min="9" max="9" width="12.5703125" style="57" bestFit="1" customWidth="1"/>
    <col min="10" max="16384" width="11.5703125" style="57"/>
  </cols>
  <sheetData>
    <row r="2" spans="1:13" ht="15.75" customHeight="1" x14ac:dyDescent="0.2">
      <c r="A2" s="225" t="s">
        <v>113</v>
      </c>
      <c r="B2" s="248" t="s">
        <v>114</v>
      </c>
      <c r="C2" s="249"/>
      <c r="D2" s="249"/>
      <c r="E2" s="249"/>
      <c r="F2" s="249"/>
      <c r="G2" s="249"/>
      <c r="H2" s="249"/>
      <c r="I2" s="249"/>
      <c r="J2" s="249"/>
      <c r="K2" s="249"/>
      <c r="L2" s="249"/>
      <c r="M2" s="250"/>
    </row>
    <row r="3" spans="1:13" x14ac:dyDescent="0.2">
      <c r="A3" s="226"/>
      <c r="B3" s="251"/>
      <c r="C3" s="252"/>
      <c r="D3" s="252"/>
      <c r="E3" s="252"/>
      <c r="F3" s="252"/>
      <c r="G3" s="252"/>
      <c r="H3" s="252"/>
      <c r="I3" s="252"/>
      <c r="J3" s="252"/>
      <c r="K3" s="252"/>
      <c r="L3" s="252"/>
      <c r="M3" s="253"/>
    </row>
    <row r="6" spans="1:13" ht="15.75" customHeight="1" x14ac:dyDescent="0.2">
      <c r="K6" s="254" t="s">
        <v>115</v>
      </c>
      <c r="L6" s="254"/>
      <c r="M6" s="254"/>
    </row>
    <row r="7" spans="1:13" x14ac:dyDescent="0.2">
      <c r="C7" s="58"/>
      <c r="K7" s="254"/>
      <c r="L7" s="254"/>
      <c r="M7" s="254"/>
    </row>
    <row r="8" spans="1:13" x14ac:dyDescent="0.2">
      <c r="K8" s="254"/>
      <c r="L8" s="254"/>
      <c r="M8" s="254"/>
    </row>
    <row r="9" spans="1:13" x14ac:dyDescent="0.2">
      <c r="C9" s="57" t="s">
        <v>116</v>
      </c>
      <c r="K9" s="254"/>
      <c r="L9" s="254"/>
      <c r="M9" s="254"/>
    </row>
    <row r="10" spans="1:13" x14ac:dyDescent="0.2">
      <c r="C10" s="57" t="s">
        <v>117</v>
      </c>
      <c r="K10" s="254"/>
      <c r="L10" s="254"/>
      <c r="M10" s="254"/>
    </row>
    <row r="11" spans="1:13" x14ac:dyDescent="0.2">
      <c r="K11" s="254"/>
      <c r="L11" s="254"/>
      <c r="M11" s="254"/>
    </row>
    <row r="12" spans="1:13" x14ac:dyDescent="0.2">
      <c r="K12" s="254"/>
      <c r="L12" s="254"/>
      <c r="M12" s="254"/>
    </row>
    <row r="13" spans="1:13" x14ac:dyDescent="0.2">
      <c r="C13" s="59" t="s">
        <v>118</v>
      </c>
      <c r="D13" s="59" t="s">
        <v>119</v>
      </c>
      <c r="E13" s="59" t="s">
        <v>120</v>
      </c>
      <c r="F13" s="59" t="s">
        <v>121</v>
      </c>
      <c r="G13" s="59" t="s">
        <v>122</v>
      </c>
      <c r="H13" s="60" t="s">
        <v>123</v>
      </c>
      <c r="I13" s="60" t="s">
        <v>124</v>
      </c>
      <c r="K13" s="254"/>
      <c r="L13" s="254"/>
      <c r="M13" s="254"/>
    </row>
    <row r="14" spans="1:13" x14ac:dyDescent="0.2">
      <c r="C14" s="61" t="s">
        <v>125</v>
      </c>
      <c r="D14" s="62">
        <v>0.9</v>
      </c>
      <c r="E14" s="62">
        <v>1140</v>
      </c>
      <c r="F14" s="62">
        <v>1320</v>
      </c>
      <c r="G14" s="62">
        <v>1140</v>
      </c>
      <c r="H14" s="61">
        <f>SUM(E14:G14)*D14</f>
        <v>3240</v>
      </c>
      <c r="I14" s="63">
        <f>H14*$L$18</f>
        <v>116599986</v>
      </c>
      <c r="K14" s="254"/>
      <c r="L14" s="254"/>
      <c r="M14" s="254"/>
    </row>
    <row r="15" spans="1:13" x14ac:dyDescent="0.2">
      <c r="C15" s="61" t="s">
        <v>126</v>
      </c>
      <c r="D15" s="62">
        <v>0.9</v>
      </c>
      <c r="E15" s="62">
        <v>960</v>
      </c>
      <c r="F15" s="62">
        <v>960</v>
      </c>
      <c r="G15" s="62">
        <v>960</v>
      </c>
      <c r="H15" s="61">
        <f t="shared" ref="H15:H17" si="0">SUM(E15:G15)*D15</f>
        <v>2592</v>
      </c>
      <c r="I15" s="63">
        <f>H15*$L$18</f>
        <v>93279988.799999997</v>
      </c>
      <c r="K15" s="254"/>
      <c r="L15" s="254"/>
      <c r="M15" s="254"/>
    </row>
    <row r="16" spans="1:13" x14ac:dyDescent="0.2">
      <c r="C16" s="61" t="s">
        <v>127</v>
      </c>
      <c r="D16" s="62">
        <v>0.9</v>
      </c>
      <c r="E16" s="62">
        <v>1140</v>
      </c>
      <c r="F16" s="62">
        <v>1320</v>
      </c>
      <c r="G16" s="62">
        <v>1140</v>
      </c>
      <c r="H16" s="61">
        <f t="shared" si="0"/>
        <v>3240</v>
      </c>
      <c r="I16" s="63">
        <f>H16*$L$18</f>
        <v>116599986</v>
      </c>
    </row>
    <row r="17" spans="3:12" x14ac:dyDescent="0.2">
      <c r="C17" s="61" t="s">
        <v>128</v>
      </c>
      <c r="D17" s="62">
        <v>0.9</v>
      </c>
      <c r="E17" s="62">
        <v>960</v>
      </c>
      <c r="F17" s="62">
        <v>960</v>
      </c>
      <c r="G17" s="62">
        <v>960</v>
      </c>
      <c r="H17" s="61">
        <f t="shared" si="0"/>
        <v>2592</v>
      </c>
      <c r="I17" s="63">
        <f>H17*$L$18</f>
        <v>93279988.799999997</v>
      </c>
      <c r="K17" s="206" t="s">
        <v>27</v>
      </c>
      <c r="L17" s="206"/>
    </row>
    <row r="18" spans="3:12" x14ac:dyDescent="0.2">
      <c r="C18" s="61"/>
      <c r="D18" s="62"/>
      <c r="E18" s="62"/>
      <c r="F18" s="62"/>
      <c r="G18" s="62"/>
      <c r="H18" s="63">
        <f>SUM(H14:H17)</f>
        <v>11664</v>
      </c>
      <c r="I18" s="65">
        <f>SUM(I14:I17)</f>
        <v>419759949.60000002</v>
      </c>
      <c r="K18" s="66" t="s">
        <v>28</v>
      </c>
      <c r="L18" s="67">
        <v>35987.65</v>
      </c>
    </row>
    <row r="20" spans="3:12" x14ac:dyDescent="0.2">
      <c r="H20" s="68"/>
    </row>
    <row r="22" spans="3:12" x14ac:dyDescent="0.2">
      <c r="C22" s="57" t="s">
        <v>129</v>
      </c>
      <c r="D22" s="69">
        <f>I18*2</f>
        <v>839519899.20000005</v>
      </c>
    </row>
    <row r="24" spans="3:12" ht="76.5" customHeight="1" x14ac:dyDescent="0.2">
      <c r="C24" s="255" t="s">
        <v>443</v>
      </c>
      <c r="D24" s="256"/>
      <c r="E24" s="256"/>
      <c r="F24" s="256"/>
      <c r="G24" s="256"/>
      <c r="H24" s="256"/>
      <c r="I24" s="256"/>
    </row>
  </sheetData>
  <mergeCells count="5">
    <mergeCell ref="A2:A3"/>
    <mergeCell ref="B2:M3"/>
    <mergeCell ref="K6:M15"/>
    <mergeCell ref="K17:L17"/>
    <mergeCell ref="C24:I2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F02CE-983F-4324-9DA7-0D779C9993CB}">
  <dimension ref="A2:M21"/>
  <sheetViews>
    <sheetView zoomScale="70" zoomScaleNormal="70" workbookViewId="0">
      <selection activeCell="G11" sqref="G11"/>
    </sheetView>
  </sheetViews>
  <sheetFormatPr baseColWidth="10" defaultColWidth="11.5703125" defaultRowHeight="12.75" x14ac:dyDescent="0.2"/>
  <cols>
    <col min="1" max="1" width="11.5703125" style="70"/>
    <col min="2" max="2" width="18.5703125" style="70" customWidth="1"/>
    <col min="3" max="3" width="22.140625" style="70" customWidth="1"/>
    <col min="4" max="5" width="15.42578125" style="70" bestFit="1" customWidth="1"/>
    <col min="6" max="6" width="15.42578125" style="70" customWidth="1"/>
    <col min="7" max="7" width="11.5703125" style="70"/>
    <col min="8" max="8" width="18.42578125" style="70" customWidth="1"/>
    <col min="9" max="9" width="34.85546875" style="70" customWidth="1"/>
    <col min="10" max="11" width="11.5703125" style="70"/>
    <col min="12" max="12" width="12.85546875" style="70" bestFit="1" customWidth="1"/>
    <col min="13" max="13" width="11.5703125" style="70"/>
    <col min="14" max="14" width="12.85546875" style="70" bestFit="1" customWidth="1"/>
    <col min="15" max="16384" width="11.5703125" style="70"/>
  </cols>
  <sheetData>
    <row r="2" spans="1:13" ht="15.75" customHeight="1" x14ac:dyDescent="0.2">
      <c r="A2" s="225" t="s">
        <v>135</v>
      </c>
      <c r="B2" s="227" t="s">
        <v>134</v>
      </c>
      <c r="C2" s="227"/>
      <c r="D2" s="227"/>
      <c r="E2" s="227"/>
      <c r="F2" s="227"/>
      <c r="G2" s="227"/>
      <c r="H2" s="227"/>
      <c r="I2" s="227"/>
      <c r="J2" s="227"/>
      <c r="K2" s="227"/>
      <c r="L2" s="227"/>
      <c r="M2" s="227"/>
    </row>
    <row r="3" spans="1:13" x14ac:dyDescent="0.2">
      <c r="A3" s="226"/>
      <c r="B3" s="227"/>
      <c r="C3" s="227"/>
      <c r="D3" s="227"/>
      <c r="E3" s="227"/>
      <c r="F3" s="227"/>
      <c r="G3" s="227"/>
      <c r="H3" s="227"/>
      <c r="I3" s="227"/>
      <c r="J3" s="227"/>
      <c r="K3" s="227"/>
      <c r="L3" s="227"/>
      <c r="M3" s="227"/>
    </row>
    <row r="5" spans="1:13" ht="22.5" customHeight="1" x14ac:dyDescent="0.2"/>
    <row r="6" spans="1:13" x14ac:dyDescent="0.2">
      <c r="B6" s="70" t="s">
        <v>133</v>
      </c>
    </row>
    <row r="7" spans="1:13" x14ac:dyDescent="0.2">
      <c r="B7" s="70" t="s">
        <v>132</v>
      </c>
    </row>
    <row r="8" spans="1:13" x14ac:dyDescent="0.2">
      <c r="B8" s="70" t="s">
        <v>131</v>
      </c>
    </row>
    <row r="10" spans="1:13" x14ac:dyDescent="0.2">
      <c r="B10" s="78" t="s">
        <v>118</v>
      </c>
      <c r="C10" s="78" t="s">
        <v>119</v>
      </c>
      <c r="D10" s="78" t="s">
        <v>120</v>
      </c>
      <c r="E10" s="78" t="s">
        <v>121</v>
      </c>
      <c r="F10" s="78" t="s">
        <v>122</v>
      </c>
      <c r="G10" s="77" t="s">
        <v>123</v>
      </c>
      <c r="H10" s="77" t="s">
        <v>124</v>
      </c>
    </row>
    <row r="11" spans="1:13" x14ac:dyDescent="0.2">
      <c r="B11" s="74" t="s">
        <v>125</v>
      </c>
      <c r="C11" s="75">
        <v>0.9</v>
      </c>
      <c r="D11" s="75">
        <f t="shared" ref="D11:F12" si="0">3*10</f>
        <v>30</v>
      </c>
      <c r="E11" s="75">
        <f t="shared" si="0"/>
        <v>30</v>
      </c>
      <c r="F11" s="75">
        <f t="shared" si="0"/>
        <v>30</v>
      </c>
      <c r="G11" s="74">
        <f>SUM(D11:F11)*C11</f>
        <v>81</v>
      </c>
      <c r="H11" s="76">
        <f>G11*$K$16</f>
        <v>2914999.65</v>
      </c>
    </row>
    <row r="12" spans="1:13" x14ac:dyDescent="0.2">
      <c r="B12" s="74" t="s">
        <v>126</v>
      </c>
      <c r="C12" s="75">
        <v>0.9</v>
      </c>
      <c r="D12" s="75">
        <f t="shared" si="0"/>
        <v>30</v>
      </c>
      <c r="E12" s="75">
        <f t="shared" si="0"/>
        <v>30</v>
      </c>
      <c r="F12" s="75">
        <f t="shared" si="0"/>
        <v>30</v>
      </c>
      <c r="G12" s="74">
        <f>SUM(D12:F12)*C12</f>
        <v>81</v>
      </c>
      <c r="H12" s="76">
        <f>G12*$K$16</f>
        <v>2914999.65</v>
      </c>
    </row>
    <row r="13" spans="1:13" x14ac:dyDescent="0.2">
      <c r="B13" s="74"/>
      <c r="C13" s="75"/>
      <c r="D13" s="75"/>
      <c r="E13" s="75"/>
      <c r="F13" s="75"/>
      <c r="G13" s="74">
        <f>SUM(G11:G12)</f>
        <v>162</v>
      </c>
      <c r="H13" s="73">
        <f>SUM(H11:H12)</f>
        <v>5829999.2999999998</v>
      </c>
    </row>
    <row r="15" spans="1:13" ht="12.95" customHeight="1" x14ac:dyDescent="0.2">
      <c r="B15" s="70" t="s">
        <v>117</v>
      </c>
      <c r="J15" s="206" t="s">
        <v>27</v>
      </c>
      <c r="K15" s="206"/>
    </row>
    <row r="16" spans="1:13" x14ac:dyDescent="0.2">
      <c r="J16" s="66" t="s">
        <v>28</v>
      </c>
      <c r="K16" s="67">
        <v>35987.65</v>
      </c>
    </row>
    <row r="17" spans="2:9" x14ac:dyDescent="0.2">
      <c r="B17" s="70" t="s">
        <v>129</v>
      </c>
      <c r="C17" s="72">
        <f>H13</f>
        <v>5829999.2999999998</v>
      </c>
    </row>
    <row r="21" spans="2:9" ht="72.599999999999994" customHeight="1" x14ac:dyDescent="0.2">
      <c r="B21" s="256" t="s">
        <v>130</v>
      </c>
      <c r="C21" s="256"/>
      <c r="D21" s="256"/>
      <c r="E21" s="256"/>
      <c r="F21" s="256"/>
      <c r="G21" s="256"/>
      <c r="H21" s="256"/>
      <c r="I21" s="71"/>
    </row>
  </sheetData>
  <mergeCells count="4">
    <mergeCell ref="B2:M3"/>
    <mergeCell ref="A2:A3"/>
    <mergeCell ref="J15:K15"/>
    <mergeCell ref="B21:H2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D492C-A17B-4A37-9653-4A2B9E97BF4F}">
  <sheetPr>
    <tabColor theme="0" tint="-0.499984740745262"/>
  </sheetPr>
  <dimension ref="A2:M18"/>
  <sheetViews>
    <sheetView topLeftCell="A3" zoomScale="80" zoomScaleNormal="80" workbookViewId="0">
      <selection activeCell="E11" sqref="E11:G11"/>
    </sheetView>
  </sheetViews>
  <sheetFormatPr baseColWidth="10" defaultColWidth="12" defaultRowHeight="15.75" x14ac:dyDescent="0.25"/>
  <cols>
    <col min="1" max="1" width="12" style="1"/>
    <col min="2" max="2" width="18.5703125" style="1" customWidth="1"/>
    <col min="3" max="3" width="17.5703125" style="1" customWidth="1"/>
    <col min="4" max="4" width="15.7109375" style="1" bestFit="1" customWidth="1"/>
    <col min="5" max="6" width="14.42578125" style="1" bestFit="1" customWidth="1"/>
    <col min="7" max="7" width="14.42578125" style="1" customWidth="1"/>
    <col min="8" max="8" width="15.5703125" style="1" customWidth="1"/>
    <col min="9" max="9" width="22.5703125" style="1" customWidth="1"/>
    <col min="10" max="11" width="12" style="1"/>
    <col min="12" max="12" width="12.85546875" style="1" bestFit="1" customWidth="1"/>
    <col min="13" max="13" width="12" style="1"/>
    <col min="14" max="14" width="12.85546875" style="1" bestFit="1" customWidth="1"/>
    <col min="15" max="16384" width="12" style="1"/>
  </cols>
  <sheetData>
    <row r="2" spans="1:13" ht="15.75" customHeight="1" x14ac:dyDescent="0.25">
      <c r="A2" s="225" t="s">
        <v>146</v>
      </c>
      <c r="B2" s="227" t="s">
        <v>145</v>
      </c>
      <c r="C2" s="227"/>
      <c r="D2" s="227"/>
      <c r="E2" s="227"/>
      <c r="F2" s="227"/>
      <c r="G2" s="227"/>
      <c r="H2" s="227"/>
      <c r="I2" s="227"/>
      <c r="J2" s="227"/>
      <c r="K2" s="227"/>
      <c r="L2" s="227"/>
      <c r="M2" s="227"/>
    </row>
    <row r="3" spans="1:13" ht="33" customHeight="1" x14ac:dyDescent="0.25">
      <c r="A3" s="226"/>
      <c r="B3" s="227"/>
      <c r="C3" s="227"/>
      <c r="D3" s="227"/>
      <c r="E3" s="227"/>
      <c r="F3" s="227"/>
      <c r="G3" s="227"/>
      <c r="H3" s="227"/>
      <c r="I3" s="227"/>
      <c r="J3" s="227"/>
      <c r="K3" s="227"/>
      <c r="L3" s="227"/>
      <c r="M3" s="227"/>
    </row>
    <row r="6" spans="1:13" s="57" customFormat="1" ht="12.75" x14ac:dyDescent="0.2">
      <c r="B6" s="57" t="s">
        <v>144</v>
      </c>
    </row>
    <row r="7" spans="1:13" s="57" customFormat="1" ht="12.75" x14ac:dyDescent="0.2">
      <c r="B7" s="57" t="s">
        <v>143</v>
      </c>
    </row>
    <row r="8" spans="1:13" s="57" customFormat="1" ht="12.75" x14ac:dyDescent="0.2"/>
    <row r="9" spans="1:13" s="57" customFormat="1" ht="12.75" x14ac:dyDescent="0.2"/>
    <row r="10" spans="1:13" s="57" customFormat="1" ht="12.95" customHeight="1" x14ac:dyDescent="0.2">
      <c r="B10" s="59" t="s">
        <v>118</v>
      </c>
      <c r="C10" s="59" t="s">
        <v>142</v>
      </c>
      <c r="D10" s="59" t="s">
        <v>119</v>
      </c>
      <c r="E10" s="59" t="s">
        <v>120</v>
      </c>
      <c r="F10" s="59" t="s">
        <v>121</v>
      </c>
      <c r="G10" s="59" t="s">
        <v>122</v>
      </c>
      <c r="H10" s="60" t="s">
        <v>123</v>
      </c>
      <c r="I10" s="60" t="s">
        <v>124</v>
      </c>
      <c r="L10" s="206" t="s">
        <v>27</v>
      </c>
      <c r="M10" s="206"/>
    </row>
    <row r="11" spans="1:13" s="57" customFormat="1" ht="12.75" x14ac:dyDescent="0.2">
      <c r="B11" s="61" t="s">
        <v>141</v>
      </c>
      <c r="C11" s="62">
        <v>2</v>
      </c>
      <c r="D11" s="62">
        <v>0.9</v>
      </c>
      <c r="E11" s="62">
        <v>144</v>
      </c>
      <c r="F11" s="62">
        <v>144</v>
      </c>
      <c r="G11" s="62">
        <v>144</v>
      </c>
      <c r="H11" s="80">
        <f>C11*(D11*E11+D11*F11+D11*G11)</f>
        <v>777.59999999999991</v>
      </c>
      <c r="I11" s="80">
        <f>H11*$M$11</f>
        <v>27983996.639999997</v>
      </c>
      <c r="L11" s="66" t="s">
        <v>28</v>
      </c>
      <c r="M11" s="67">
        <v>35987.65</v>
      </c>
    </row>
    <row r="12" spans="1:13" s="57" customFormat="1" ht="12.75" x14ac:dyDescent="0.2">
      <c r="B12" s="61" t="s">
        <v>140</v>
      </c>
      <c r="C12" s="62">
        <v>4</v>
      </c>
      <c r="D12" s="62">
        <v>0.5</v>
      </c>
      <c r="E12" s="62">
        <v>80</v>
      </c>
      <c r="F12" s="62">
        <v>80</v>
      </c>
      <c r="G12" s="62">
        <v>80</v>
      </c>
      <c r="H12" s="80">
        <f>C12*(D12*E12+D12*F12+D12*G12)</f>
        <v>480</v>
      </c>
      <c r="I12" s="80">
        <f>H12*$M$11</f>
        <v>17274072</v>
      </c>
    </row>
    <row r="13" spans="1:13" s="57" customFormat="1" ht="12.75" x14ac:dyDescent="0.2">
      <c r="B13" s="61" t="s">
        <v>139</v>
      </c>
      <c r="C13" s="62">
        <v>22</v>
      </c>
      <c r="D13" s="62">
        <v>3</v>
      </c>
      <c r="E13" s="62"/>
      <c r="F13" s="62"/>
      <c r="G13" s="62"/>
      <c r="H13" s="62"/>
      <c r="I13" s="80">
        <f>H13*$M$11</f>
        <v>0</v>
      </c>
    </row>
    <row r="14" spans="1:13" s="57" customFormat="1" ht="12.75" x14ac:dyDescent="0.2">
      <c r="B14" s="61"/>
      <c r="C14" s="61"/>
      <c r="D14" s="62"/>
      <c r="E14" s="62"/>
      <c r="F14" s="62"/>
      <c r="G14" s="62"/>
      <c r="H14" s="81">
        <f>SUM(H11:H13)</f>
        <v>1257.5999999999999</v>
      </c>
      <c r="I14" s="80">
        <f>SUM(I11:I13)</f>
        <v>45258068.640000001</v>
      </c>
    </row>
    <row r="15" spans="1:13" x14ac:dyDescent="0.25">
      <c r="H15" s="79"/>
    </row>
    <row r="16" spans="1:13" x14ac:dyDescent="0.25">
      <c r="B16" s="57" t="s">
        <v>129</v>
      </c>
      <c r="C16" s="69">
        <f>I14+I19</f>
        <v>45258068.640000001</v>
      </c>
    </row>
    <row r="18" spans="2:9" ht="56.1" customHeight="1" x14ac:dyDescent="0.25">
      <c r="B18" s="256" t="s">
        <v>442</v>
      </c>
      <c r="C18" s="256"/>
      <c r="D18" s="256"/>
      <c r="E18" s="256"/>
      <c r="F18" s="256"/>
      <c r="G18" s="256"/>
      <c r="H18" s="256"/>
      <c r="I18" s="256"/>
    </row>
  </sheetData>
  <mergeCells count="4">
    <mergeCell ref="A2:A3"/>
    <mergeCell ref="B2:M3"/>
    <mergeCell ref="L10:M10"/>
    <mergeCell ref="B18:I18"/>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0F702-B4D1-47A8-AFA4-29B3AF213ADC}">
  <dimension ref="A2:M19"/>
  <sheetViews>
    <sheetView zoomScale="70" zoomScaleNormal="70" workbookViewId="0">
      <selection activeCell="N2" sqref="A2:XFD3"/>
    </sheetView>
  </sheetViews>
  <sheetFormatPr baseColWidth="10" defaultColWidth="11.5703125" defaultRowHeight="12.75" x14ac:dyDescent="0.2"/>
  <cols>
    <col min="1" max="1" width="11.5703125" style="57"/>
    <col min="2" max="2" width="21.5703125" style="57" customWidth="1"/>
    <col min="3" max="3" width="16.7109375" style="57" customWidth="1"/>
    <col min="4" max="5" width="14.28515625" style="57" bestFit="1" customWidth="1"/>
    <col min="6" max="6" width="14.42578125" style="57" bestFit="1" customWidth="1"/>
    <col min="7" max="7" width="14.42578125" style="57" customWidth="1"/>
    <col min="8" max="8" width="18.42578125" style="57" customWidth="1"/>
    <col min="9" max="9" width="24.7109375" style="57" customWidth="1"/>
    <col min="10" max="11" width="11.5703125" style="57"/>
    <col min="12" max="12" width="12.85546875" style="57" bestFit="1" customWidth="1"/>
    <col min="13" max="13" width="11.5703125" style="57"/>
    <col min="14" max="14" width="12.85546875" style="57" bestFit="1" customWidth="1"/>
    <col min="15" max="16384" width="11.5703125" style="57"/>
  </cols>
  <sheetData>
    <row r="2" spans="1:13" ht="27.6" customHeight="1" x14ac:dyDescent="0.2">
      <c r="A2" s="225" t="s">
        <v>155</v>
      </c>
      <c r="B2" s="227" t="s">
        <v>154</v>
      </c>
      <c r="C2" s="227"/>
      <c r="D2" s="227"/>
      <c r="E2" s="227"/>
      <c r="F2" s="227"/>
      <c r="G2" s="227"/>
      <c r="H2" s="227"/>
      <c r="I2" s="227"/>
      <c r="J2" s="227"/>
      <c r="K2" s="227"/>
      <c r="L2" s="227"/>
      <c r="M2" s="227"/>
    </row>
    <row r="3" spans="1:13" ht="27.6" customHeight="1" x14ac:dyDescent="0.2">
      <c r="A3" s="226"/>
      <c r="B3" s="227"/>
      <c r="C3" s="227"/>
      <c r="D3" s="227"/>
      <c r="E3" s="227"/>
      <c r="F3" s="227"/>
      <c r="G3" s="227"/>
      <c r="H3" s="227"/>
      <c r="I3" s="227"/>
      <c r="J3" s="227"/>
      <c r="K3" s="227"/>
      <c r="L3" s="227"/>
      <c r="M3" s="227"/>
    </row>
    <row r="7" spans="1:13" ht="12.95" customHeight="1" x14ac:dyDescent="0.2">
      <c r="B7" s="59" t="s">
        <v>118</v>
      </c>
      <c r="C7" s="59" t="s">
        <v>142</v>
      </c>
      <c r="D7" s="59" t="s">
        <v>119</v>
      </c>
      <c r="E7" s="59" t="s">
        <v>120</v>
      </c>
      <c r="F7" s="59" t="s">
        <v>121</v>
      </c>
      <c r="G7" s="59" t="s">
        <v>122</v>
      </c>
      <c r="H7" s="60" t="s">
        <v>123</v>
      </c>
      <c r="I7" s="60" t="s">
        <v>124</v>
      </c>
      <c r="L7" s="206" t="s">
        <v>27</v>
      </c>
      <c r="M7" s="206"/>
    </row>
    <row r="8" spans="1:13" x14ac:dyDescent="0.2">
      <c r="B8" s="61" t="s">
        <v>153</v>
      </c>
      <c r="C8" s="62">
        <v>1</v>
      </c>
      <c r="D8" s="62">
        <v>0.9</v>
      </c>
      <c r="E8" s="62">
        <v>65</v>
      </c>
      <c r="F8" s="62">
        <v>65</v>
      </c>
      <c r="G8" s="62">
        <v>45</v>
      </c>
      <c r="H8" s="86">
        <f>C8*(D8*E8+F8*D8+G8*D8)</f>
        <v>157.5</v>
      </c>
      <c r="I8" s="80">
        <f t="shared" ref="I8:I13" si="0">H8*$M$8</f>
        <v>5668054.875</v>
      </c>
      <c r="L8" s="66" t="s">
        <v>28</v>
      </c>
      <c r="M8" s="67">
        <v>35987.65</v>
      </c>
    </row>
    <row r="9" spans="1:13" x14ac:dyDescent="0.2">
      <c r="B9" s="61" t="s">
        <v>152</v>
      </c>
      <c r="C9" s="62">
        <v>2</v>
      </c>
      <c r="D9" s="62">
        <v>0.9</v>
      </c>
      <c r="E9" s="62">
        <v>65</v>
      </c>
      <c r="F9" s="62">
        <v>65</v>
      </c>
      <c r="G9" s="62">
        <v>45</v>
      </c>
      <c r="H9" s="86">
        <f>C9*(D9*E9+F9*D9+G9*D9)</f>
        <v>315</v>
      </c>
      <c r="I9" s="80">
        <f t="shared" si="0"/>
        <v>11336109.75</v>
      </c>
    </row>
    <row r="10" spans="1:13" x14ac:dyDescent="0.2">
      <c r="B10" s="85" t="s">
        <v>151</v>
      </c>
      <c r="C10" s="87"/>
      <c r="D10" s="87"/>
      <c r="E10" s="87"/>
      <c r="F10" s="87"/>
      <c r="G10" s="87"/>
      <c r="H10" s="84">
        <f>SUM(H8:H9)</f>
        <v>472.5</v>
      </c>
      <c r="I10" s="83">
        <f t="shared" si="0"/>
        <v>17004164.625</v>
      </c>
    </row>
    <row r="11" spans="1:13" x14ac:dyDescent="0.2">
      <c r="B11" s="61" t="s">
        <v>150</v>
      </c>
      <c r="C11" s="62">
        <v>1</v>
      </c>
      <c r="D11" s="62">
        <v>0.9</v>
      </c>
      <c r="E11" s="62">
        <v>65</v>
      </c>
      <c r="F11" s="62">
        <v>65</v>
      </c>
      <c r="G11" s="62">
        <v>45</v>
      </c>
      <c r="H11" s="86">
        <f>C11*(D11*E11+F11*D11+G11*D11)</f>
        <v>157.5</v>
      </c>
      <c r="I11" s="80">
        <f t="shared" si="0"/>
        <v>5668054.875</v>
      </c>
    </row>
    <row r="12" spans="1:13" x14ac:dyDescent="0.2">
      <c r="B12" s="61" t="s">
        <v>149</v>
      </c>
      <c r="C12" s="62">
        <v>2</v>
      </c>
      <c r="D12" s="62">
        <v>0.9</v>
      </c>
      <c r="E12" s="62">
        <v>65</v>
      </c>
      <c r="F12" s="62">
        <v>65</v>
      </c>
      <c r="G12" s="62">
        <v>45</v>
      </c>
      <c r="H12" s="86">
        <f>C12*(D12*E12+F12*D12+G12*D12)</f>
        <v>315</v>
      </c>
      <c r="I12" s="80">
        <f t="shared" si="0"/>
        <v>11336109.75</v>
      </c>
    </row>
    <row r="13" spans="1:13" x14ac:dyDescent="0.2">
      <c r="B13" s="85" t="s">
        <v>148</v>
      </c>
      <c r="C13" s="85"/>
      <c r="D13" s="85"/>
      <c r="E13" s="85"/>
      <c r="F13" s="85"/>
      <c r="G13" s="85"/>
      <c r="H13" s="84">
        <f>SUM(H11:H12)</f>
        <v>472.5</v>
      </c>
      <c r="I13" s="83">
        <f t="shared" si="0"/>
        <v>17004164.625</v>
      </c>
    </row>
    <row r="14" spans="1:13" x14ac:dyDescent="0.2">
      <c r="B14" s="61" t="s">
        <v>147</v>
      </c>
      <c r="C14" s="61"/>
      <c r="D14" s="61"/>
      <c r="E14" s="61"/>
      <c r="F14" s="61"/>
      <c r="G14" s="61"/>
      <c r="H14" s="82">
        <f>H13+H10</f>
        <v>945</v>
      </c>
      <c r="I14" s="65">
        <f>I13+I10</f>
        <v>34008329.25</v>
      </c>
    </row>
    <row r="16" spans="1:13" x14ac:dyDescent="0.2">
      <c r="B16" s="57" t="s">
        <v>129</v>
      </c>
      <c r="C16" s="69">
        <f>I14</f>
        <v>34008329.25</v>
      </c>
    </row>
    <row r="19" spans="2:9" ht="66.599999999999994" customHeight="1" x14ac:dyDescent="0.2">
      <c r="B19" s="256" t="s">
        <v>441</v>
      </c>
      <c r="C19" s="256"/>
      <c r="D19" s="256"/>
      <c r="E19" s="256"/>
      <c r="F19" s="256"/>
      <c r="G19" s="256"/>
      <c r="H19" s="256"/>
      <c r="I19" s="256"/>
    </row>
  </sheetData>
  <mergeCells count="4">
    <mergeCell ref="A2:A3"/>
    <mergeCell ref="B2:M3"/>
    <mergeCell ref="L7:M7"/>
    <mergeCell ref="B19:I1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8C2FC-FF81-4E99-9737-F6EA49989FA0}">
  <dimension ref="A2:L14"/>
  <sheetViews>
    <sheetView topLeftCell="A9" zoomScale="70" zoomScaleNormal="70" workbookViewId="0">
      <selection activeCell="D12" sqref="D12"/>
    </sheetView>
  </sheetViews>
  <sheetFormatPr baseColWidth="10" defaultColWidth="12" defaultRowHeight="15.75" x14ac:dyDescent="0.25"/>
  <cols>
    <col min="1" max="1" width="12" style="1"/>
    <col min="2" max="4" width="12.85546875" style="1" customWidth="1"/>
    <col min="5" max="5" width="36.5703125" style="1" customWidth="1"/>
    <col min="6" max="11" width="12.85546875" style="1" customWidth="1"/>
    <col min="12" max="12" width="12" style="1"/>
    <col min="13" max="13" width="12.85546875" style="1" bestFit="1" customWidth="1"/>
    <col min="14" max="16384" width="12" style="1"/>
  </cols>
  <sheetData>
    <row r="2" spans="1:12" ht="15.75" customHeight="1" x14ac:dyDescent="0.25">
      <c r="A2" s="225" t="s">
        <v>179</v>
      </c>
      <c r="B2" s="227" t="s">
        <v>447</v>
      </c>
      <c r="C2" s="227"/>
      <c r="D2" s="227"/>
      <c r="E2" s="227"/>
      <c r="F2" s="227"/>
      <c r="G2" s="227"/>
      <c r="H2" s="227"/>
      <c r="I2" s="227"/>
      <c r="J2" s="227"/>
      <c r="K2" s="227"/>
      <c r="L2" s="227"/>
    </row>
    <row r="3" spans="1:12" x14ac:dyDescent="0.25">
      <c r="A3" s="226"/>
      <c r="B3" s="227"/>
      <c r="C3" s="227"/>
      <c r="D3" s="227"/>
      <c r="E3" s="227"/>
      <c r="F3" s="227"/>
      <c r="G3" s="227"/>
      <c r="H3" s="227"/>
      <c r="I3" s="227"/>
      <c r="J3" s="227"/>
      <c r="K3" s="227"/>
      <c r="L3" s="227"/>
    </row>
    <row r="6" spans="1:12" ht="22.5" customHeight="1" x14ac:dyDescent="0.25">
      <c r="D6" s="98" t="s">
        <v>161</v>
      </c>
      <c r="E6" s="98" t="s">
        <v>160</v>
      </c>
    </row>
    <row r="7" spans="1:12" ht="72.95" customHeight="1" x14ac:dyDescent="0.25">
      <c r="D7" s="294"/>
      <c r="E7" s="97" t="s">
        <v>159</v>
      </c>
    </row>
    <row r="8" spans="1:12" ht="85.5" customHeight="1" x14ac:dyDescent="0.25">
      <c r="D8" s="97"/>
      <c r="E8" s="97" t="s">
        <v>158</v>
      </c>
    </row>
    <row r="9" spans="1:12" ht="81" customHeight="1" x14ac:dyDescent="0.25">
      <c r="D9" s="294"/>
      <c r="E9" s="96" t="s">
        <v>157</v>
      </c>
    </row>
    <row r="10" spans="1:12" ht="108.6" customHeight="1" x14ac:dyDescent="0.25">
      <c r="D10" s="294"/>
      <c r="E10" s="96" t="s">
        <v>156</v>
      </c>
    </row>
    <row r="12" spans="1:12" x14ac:dyDescent="0.25">
      <c r="D12" s="294">
        <f>SUM(D7:D10)</f>
        <v>0</v>
      </c>
      <c r="G12" s="95"/>
      <c r="H12" s="94"/>
      <c r="I12" s="94"/>
      <c r="J12" s="94"/>
      <c r="K12" s="94"/>
      <c r="L12" s="93"/>
    </row>
    <row r="13" spans="1:12" x14ac:dyDescent="0.25">
      <c r="G13" s="92"/>
      <c r="L13" s="91"/>
    </row>
    <row r="14" spans="1:12" x14ac:dyDescent="0.25">
      <c r="G14" s="90"/>
      <c r="H14" s="89"/>
      <c r="I14" s="89"/>
      <c r="J14" s="89"/>
      <c r="K14" s="89"/>
      <c r="L14" s="88"/>
    </row>
  </sheetData>
  <mergeCells count="2">
    <mergeCell ref="A2:A3"/>
    <mergeCell ref="B2:L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971BF-3C0C-41DD-92E4-2C0567FE8EFF}">
  <dimension ref="A2:L11"/>
  <sheetViews>
    <sheetView topLeftCell="A9" zoomScale="70" zoomScaleNormal="70" workbookViewId="0">
      <selection activeCell="T8" sqref="T8"/>
    </sheetView>
  </sheetViews>
  <sheetFormatPr baseColWidth="10" defaultColWidth="12" defaultRowHeight="15.75" x14ac:dyDescent="0.25"/>
  <cols>
    <col min="1" max="1" width="12" style="1"/>
    <col min="2" max="2" width="18.5703125" style="1" customWidth="1"/>
    <col min="3" max="3" width="34.85546875" style="1" customWidth="1"/>
    <col min="4" max="4" width="12" style="1"/>
    <col min="5" max="5" width="15.7109375" style="1" bestFit="1" customWidth="1"/>
    <col min="6" max="6" width="12" style="1"/>
    <col min="7" max="7" width="18.42578125" style="1" customWidth="1"/>
    <col min="8" max="8" width="34.85546875" style="1" customWidth="1"/>
    <col min="9" max="10" width="12" style="1"/>
    <col min="11" max="11" width="12.85546875" style="1" bestFit="1" customWidth="1"/>
    <col min="12" max="12" width="12" style="1"/>
    <col min="13" max="13" width="12.85546875" style="1" bestFit="1" customWidth="1"/>
    <col min="14" max="16384" width="12" style="1"/>
  </cols>
  <sheetData>
    <row r="2" spans="1:12" ht="23.25" customHeight="1" x14ac:dyDescent="0.25">
      <c r="A2" s="225" t="s">
        <v>189</v>
      </c>
      <c r="B2" s="227" t="s">
        <v>448</v>
      </c>
      <c r="C2" s="227"/>
      <c r="D2" s="227"/>
      <c r="E2" s="227"/>
      <c r="F2" s="227"/>
      <c r="G2" s="227"/>
      <c r="H2" s="227"/>
      <c r="I2" s="227"/>
      <c r="J2" s="227"/>
      <c r="K2" s="227"/>
      <c r="L2" s="227"/>
    </row>
    <row r="3" spans="1:12" ht="23.25" customHeight="1" x14ac:dyDescent="0.25">
      <c r="A3" s="226"/>
      <c r="B3" s="227"/>
      <c r="C3" s="227"/>
      <c r="D3" s="227"/>
      <c r="E3" s="227"/>
      <c r="F3" s="227"/>
      <c r="G3" s="227"/>
      <c r="H3" s="227"/>
      <c r="I3" s="227"/>
      <c r="J3" s="227"/>
      <c r="K3" s="227"/>
      <c r="L3" s="227"/>
    </row>
    <row r="7" spans="1:12" ht="15.6" customHeight="1" x14ac:dyDescent="0.25">
      <c r="C7" s="59" t="s">
        <v>118</v>
      </c>
      <c r="D7" s="60" t="s">
        <v>164</v>
      </c>
      <c r="E7" s="60" t="s">
        <v>119</v>
      </c>
      <c r="F7" s="60" t="s">
        <v>123</v>
      </c>
      <c r="G7" s="60" t="s">
        <v>124</v>
      </c>
      <c r="I7" s="206" t="s">
        <v>27</v>
      </c>
      <c r="J7" s="206"/>
    </row>
    <row r="8" spans="1:12" x14ac:dyDescent="0.25">
      <c r="C8" s="61" t="s">
        <v>163</v>
      </c>
      <c r="D8" s="62">
        <v>10</v>
      </c>
      <c r="E8" s="298"/>
      <c r="F8" s="298"/>
      <c r="G8" s="295">
        <f>F8*$J$8</f>
        <v>0</v>
      </c>
      <c r="I8" s="66" t="s">
        <v>28</v>
      </c>
      <c r="J8" s="67">
        <v>35987.65</v>
      </c>
    </row>
    <row r="9" spans="1:12" x14ac:dyDescent="0.25">
      <c r="C9" s="61" t="s">
        <v>162</v>
      </c>
      <c r="D9" s="62">
        <v>1</v>
      </c>
      <c r="E9" s="298"/>
      <c r="F9" s="298">
        <f>E9*D9</f>
        <v>0</v>
      </c>
      <c r="G9" s="295">
        <f>F9*$J$8</f>
        <v>0</v>
      </c>
    </row>
    <row r="10" spans="1:12" x14ac:dyDescent="0.25">
      <c r="C10" s="57"/>
      <c r="D10" s="57"/>
      <c r="E10" s="57"/>
      <c r="F10" s="57"/>
      <c r="G10" s="296"/>
    </row>
    <row r="11" spans="1:12" x14ac:dyDescent="0.25">
      <c r="C11" s="57" t="s">
        <v>129</v>
      </c>
      <c r="D11" s="69">
        <f>SUM(G8:G9)</f>
        <v>0</v>
      </c>
      <c r="E11" s="57"/>
      <c r="F11" s="57"/>
      <c r="G11" s="297"/>
    </row>
  </sheetData>
  <mergeCells count="3">
    <mergeCell ref="A2:A3"/>
    <mergeCell ref="B2:L3"/>
    <mergeCell ref="I7:J7"/>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25EED-34B6-4EEB-8C84-B4145D102835}">
  <dimension ref="A2:M22"/>
  <sheetViews>
    <sheetView zoomScale="70" zoomScaleNormal="70" workbookViewId="0">
      <selection activeCell="F17" sqref="F17"/>
    </sheetView>
  </sheetViews>
  <sheetFormatPr baseColWidth="10" defaultColWidth="12" defaultRowHeight="15.75" x14ac:dyDescent="0.25"/>
  <cols>
    <col min="1" max="1" width="12" style="1"/>
    <col min="2" max="2" width="41.85546875" style="1" customWidth="1"/>
    <col min="3" max="3" width="34.85546875" style="1" customWidth="1"/>
    <col min="4" max="4" width="15.85546875" style="1" customWidth="1"/>
    <col min="5" max="6" width="14.85546875" style="1" bestFit="1" customWidth="1"/>
    <col min="7" max="7" width="14.85546875" style="1" customWidth="1"/>
    <col min="8" max="8" width="18.42578125" style="1" customWidth="1"/>
    <col min="9" max="9" width="34.85546875" style="1" customWidth="1"/>
    <col min="10" max="11" width="12" style="1"/>
    <col min="12" max="12" width="12.85546875" style="1" bestFit="1" customWidth="1"/>
    <col min="13" max="13" width="12" style="1"/>
    <col min="14" max="14" width="12.85546875" style="1" bestFit="1" customWidth="1"/>
    <col min="15" max="16384" width="12" style="1"/>
  </cols>
  <sheetData>
    <row r="2" spans="1:13" ht="23.25" customHeight="1" x14ac:dyDescent="0.25">
      <c r="A2" s="225" t="s">
        <v>192</v>
      </c>
      <c r="B2" s="227" t="s">
        <v>178</v>
      </c>
      <c r="C2" s="227"/>
      <c r="D2" s="227"/>
      <c r="E2" s="227"/>
      <c r="F2" s="227"/>
      <c r="G2" s="227"/>
      <c r="H2" s="227"/>
      <c r="I2" s="227"/>
      <c r="J2" s="227"/>
      <c r="K2" s="227"/>
      <c r="L2" s="227"/>
      <c r="M2" s="227"/>
    </row>
    <row r="3" spans="1:13" ht="23.25" customHeight="1" x14ac:dyDescent="0.25">
      <c r="A3" s="226"/>
      <c r="B3" s="227"/>
      <c r="C3" s="227"/>
      <c r="D3" s="227"/>
      <c r="E3" s="227"/>
      <c r="F3" s="227"/>
      <c r="G3" s="227"/>
      <c r="H3" s="227"/>
      <c r="I3" s="227"/>
      <c r="J3" s="227"/>
      <c r="K3" s="227"/>
      <c r="L3" s="227"/>
      <c r="M3" s="227"/>
    </row>
    <row r="5" spans="1:13" x14ac:dyDescent="0.25">
      <c r="A5" s="1">
        <v>1</v>
      </c>
      <c r="B5" s="1" t="s">
        <v>177</v>
      </c>
    </row>
    <row r="6" spans="1:13" x14ac:dyDescent="0.25">
      <c r="A6" s="1">
        <v>2</v>
      </c>
      <c r="B6" s="1" t="s">
        <v>176</v>
      </c>
    </row>
    <row r="7" spans="1:13" x14ac:dyDescent="0.25">
      <c r="A7" s="1">
        <v>3</v>
      </c>
      <c r="B7" s="1" t="s">
        <v>175</v>
      </c>
    </row>
    <row r="8" spans="1:13" x14ac:dyDescent="0.25">
      <c r="A8" s="1">
        <v>4</v>
      </c>
      <c r="B8" s="1" t="s">
        <v>174</v>
      </c>
    </row>
    <row r="9" spans="1:13" x14ac:dyDescent="0.25">
      <c r="A9" s="1">
        <v>5</v>
      </c>
      <c r="B9" s="1" t="s">
        <v>173</v>
      </c>
    </row>
    <row r="10" spans="1:13" x14ac:dyDescent="0.25">
      <c r="A10" s="1">
        <v>6</v>
      </c>
      <c r="B10" s="1" t="s">
        <v>172</v>
      </c>
    </row>
    <row r="12" spans="1:13" s="57" customFormat="1" ht="12.95" customHeight="1" x14ac:dyDescent="0.2">
      <c r="B12" s="59" t="s">
        <v>118</v>
      </c>
      <c r="C12" s="59" t="s">
        <v>142</v>
      </c>
      <c r="D12" s="59" t="s">
        <v>119</v>
      </c>
      <c r="E12" s="59" t="s">
        <v>171</v>
      </c>
      <c r="F12" s="59" t="s">
        <v>170</v>
      </c>
      <c r="G12" s="59" t="s">
        <v>169</v>
      </c>
      <c r="H12" s="60" t="s">
        <v>123</v>
      </c>
      <c r="I12" s="60" t="s">
        <v>124</v>
      </c>
      <c r="L12" s="206" t="s">
        <v>27</v>
      </c>
      <c r="M12" s="206"/>
    </row>
    <row r="13" spans="1:13" s="57" customFormat="1" ht="12.75" x14ac:dyDescent="0.2">
      <c r="B13" s="61" t="s">
        <v>168</v>
      </c>
      <c r="C13" s="62">
        <v>6</v>
      </c>
      <c r="D13" s="100"/>
      <c r="H13" s="299"/>
      <c r="I13" s="302">
        <f>H13*$M$13</f>
        <v>0</v>
      </c>
      <c r="L13" s="66" t="s">
        <v>28</v>
      </c>
      <c r="M13" s="67">
        <v>35987.65</v>
      </c>
    </row>
    <row r="14" spans="1:13" s="57" customFormat="1" ht="12.75" x14ac:dyDescent="0.2">
      <c r="B14" s="61" t="s">
        <v>167</v>
      </c>
      <c r="E14" s="62">
        <f>10.95*2</f>
        <v>21.9</v>
      </c>
      <c r="F14" s="62">
        <f>10.95*3</f>
        <v>32.849999999999994</v>
      </c>
      <c r="G14" s="62">
        <f>10.95*2</f>
        <v>21.9</v>
      </c>
      <c r="H14" s="299"/>
      <c r="I14" s="302">
        <f>H14*M13</f>
        <v>0</v>
      </c>
    </row>
    <row r="15" spans="1:13" s="57" customFormat="1" ht="12.75" x14ac:dyDescent="0.2">
      <c r="B15" s="61" t="s">
        <v>166</v>
      </c>
      <c r="C15" s="62">
        <v>6</v>
      </c>
      <c r="D15" s="100"/>
      <c r="E15" s="62"/>
      <c r="F15" s="62"/>
      <c r="G15" s="62"/>
      <c r="H15" s="300"/>
      <c r="I15" s="302">
        <f>H15*M13</f>
        <v>0</v>
      </c>
    </row>
    <row r="16" spans="1:13" s="57" customFormat="1" ht="12.75" x14ac:dyDescent="0.2">
      <c r="B16" s="61"/>
      <c r="C16" s="62"/>
      <c r="D16" s="62"/>
      <c r="E16" s="62"/>
      <c r="F16" s="62"/>
      <c r="G16" s="62"/>
      <c r="H16" s="300"/>
      <c r="I16" s="302"/>
    </row>
    <row r="17" spans="2:9" s="57" customFormat="1" ht="12.75" x14ac:dyDescent="0.2">
      <c r="B17" s="61"/>
      <c r="C17" s="62"/>
      <c r="D17" s="62"/>
      <c r="E17" s="62"/>
      <c r="F17" s="62"/>
      <c r="G17" s="62"/>
      <c r="H17" s="300"/>
      <c r="I17" s="303">
        <f>SUM(I13:I16)</f>
        <v>0</v>
      </c>
    </row>
    <row r="18" spans="2:9" s="57" customFormat="1" ht="12.75" x14ac:dyDescent="0.2"/>
    <row r="19" spans="2:9" s="57" customFormat="1" ht="12.75" x14ac:dyDescent="0.2">
      <c r="B19" s="57" t="s">
        <v>129</v>
      </c>
      <c r="C19" s="301"/>
      <c r="E19" s="69"/>
    </row>
    <row r="20" spans="2:9" s="57" customFormat="1" ht="12.75" x14ac:dyDescent="0.2"/>
    <row r="21" spans="2:9" s="57" customFormat="1" ht="12.75" x14ac:dyDescent="0.2"/>
    <row r="22" spans="2:9" ht="234.95" customHeight="1" x14ac:dyDescent="0.25">
      <c r="B22" s="257" t="s">
        <v>165</v>
      </c>
      <c r="C22" s="258"/>
      <c r="D22" s="258"/>
      <c r="E22" s="258"/>
      <c r="F22" s="258"/>
      <c r="G22" s="258"/>
      <c r="H22" s="258"/>
      <c r="I22" s="258"/>
    </row>
  </sheetData>
  <mergeCells count="4">
    <mergeCell ref="A2:A3"/>
    <mergeCell ref="B2:M3"/>
    <mergeCell ref="L12:M12"/>
    <mergeCell ref="B22:I22"/>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BA240-1ADB-4C0A-91F7-A50E1853FE40}">
  <dimension ref="A2:M33"/>
  <sheetViews>
    <sheetView topLeftCell="A6" zoomScale="60" zoomScaleNormal="60" workbookViewId="0">
      <selection activeCell="G11" sqref="G11:G14"/>
    </sheetView>
  </sheetViews>
  <sheetFormatPr baseColWidth="10" defaultColWidth="12" defaultRowHeight="15.75" x14ac:dyDescent="0.25"/>
  <cols>
    <col min="1" max="1" width="12" style="1"/>
    <col min="2" max="2" width="18.5703125" style="1" customWidth="1"/>
    <col min="3" max="3" width="34.85546875" style="1" customWidth="1"/>
    <col min="4" max="6" width="23.7109375" style="1" bestFit="1" customWidth="1"/>
    <col min="7" max="7" width="12" style="1"/>
    <col min="8" max="8" width="18.42578125" style="1" customWidth="1"/>
    <col min="9" max="9" width="34.85546875" style="1" customWidth="1"/>
    <col min="10" max="11" width="12" style="1"/>
    <col min="12" max="12" width="12.85546875" style="1" bestFit="1" customWidth="1"/>
    <col min="13" max="13" width="12" style="1"/>
    <col min="14" max="14" width="12.85546875" style="1" bestFit="1" customWidth="1"/>
    <col min="15" max="16384" width="12" style="1"/>
  </cols>
  <sheetData>
    <row r="2" spans="1:13" ht="23.25" customHeight="1" x14ac:dyDescent="0.25">
      <c r="A2" s="225" t="s">
        <v>196</v>
      </c>
      <c r="B2" s="227" t="s">
        <v>188</v>
      </c>
      <c r="C2" s="227"/>
      <c r="D2" s="227"/>
      <c r="E2" s="227"/>
      <c r="F2" s="227"/>
      <c r="G2" s="227"/>
      <c r="H2" s="227"/>
      <c r="I2" s="227"/>
      <c r="J2" s="227"/>
      <c r="K2" s="227"/>
      <c r="L2" s="227"/>
      <c r="M2" s="227"/>
    </row>
    <row r="3" spans="1:13" ht="23.25" customHeight="1" x14ac:dyDescent="0.25">
      <c r="A3" s="226"/>
      <c r="B3" s="227"/>
      <c r="C3" s="227"/>
      <c r="D3" s="227"/>
      <c r="E3" s="227"/>
      <c r="F3" s="227"/>
      <c r="G3" s="227"/>
      <c r="H3" s="227"/>
      <c r="I3" s="227"/>
      <c r="J3" s="227"/>
      <c r="K3" s="227"/>
      <c r="L3" s="227"/>
      <c r="M3" s="227"/>
    </row>
    <row r="5" spans="1:13" s="57" customFormat="1" ht="12.75" x14ac:dyDescent="0.2">
      <c r="A5" s="57">
        <v>1</v>
      </c>
      <c r="B5" s="57" t="s">
        <v>187</v>
      </c>
    </row>
    <row r="6" spans="1:13" s="57" customFormat="1" ht="12.75" x14ac:dyDescent="0.2">
      <c r="A6" s="57">
        <v>2</v>
      </c>
      <c r="B6" s="57" t="s">
        <v>186</v>
      </c>
    </row>
    <row r="7" spans="1:13" s="57" customFormat="1" ht="12.75" x14ac:dyDescent="0.2">
      <c r="A7" s="57">
        <v>3</v>
      </c>
      <c r="B7" s="57" t="s">
        <v>185</v>
      </c>
    </row>
    <row r="8" spans="1:13" s="57" customFormat="1" ht="12.75" x14ac:dyDescent="0.2">
      <c r="A8" s="57">
        <v>4</v>
      </c>
      <c r="B8" s="57" t="s">
        <v>117</v>
      </c>
    </row>
    <row r="9" spans="1:13" s="57" customFormat="1" ht="12.75" x14ac:dyDescent="0.2"/>
    <row r="10" spans="1:13" s="57" customFormat="1" ht="25.5" x14ac:dyDescent="0.2">
      <c r="B10" s="59" t="s">
        <v>118</v>
      </c>
      <c r="C10" s="60" t="s">
        <v>119</v>
      </c>
      <c r="D10" s="60" t="s">
        <v>184</v>
      </c>
      <c r="E10" s="60" t="s">
        <v>183</v>
      </c>
      <c r="F10" s="60" t="s">
        <v>182</v>
      </c>
      <c r="G10" s="60" t="s">
        <v>123</v>
      </c>
      <c r="H10" s="60" t="s">
        <v>124</v>
      </c>
      <c r="L10" s="64" t="s">
        <v>181</v>
      </c>
      <c r="M10" s="64"/>
    </row>
    <row r="11" spans="1:13" s="57" customFormat="1" ht="12.75" x14ac:dyDescent="0.2">
      <c r="B11" s="61" t="s">
        <v>125</v>
      </c>
      <c r="C11" s="298"/>
      <c r="D11" s="62">
        <f t="shared" ref="D11:F14" si="0">2*3</f>
        <v>6</v>
      </c>
      <c r="E11" s="62">
        <f t="shared" si="0"/>
        <v>6</v>
      </c>
      <c r="F11" s="62">
        <f t="shared" si="0"/>
        <v>6</v>
      </c>
      <c r="G11" s="298">
        <f>SUM(D11:F11)*C11</f>
        <v>0</v>
      </c>
      <c r="H11" s="80">
        <f>G11*$M$11</f>
        <v>0</v>
      </c>
      <c r="L11" s="66" t="s">
        <v>28</v>
      </c>
      <c r="M11" s="67">
        <v>32708.87</v>
      </c>
    </row>
    <row r="12" spans="1:13" s="57" customFormat="1" ht="12.75" x14ac:dyDescent="0.2">
      <c r="B12" s="61" t="s">
        <v>126</v>
      </c>
      <c r="C12" s="298"/>
      <c r="D12" s="62">
        <f t="shared" si="0"/>
        <v>6</v>
      </c>
      <c r="E12" s="62">
        <f t="shared" si="0"/>
        <v>6</v>
      </c>
      <c r="F12" s="62">
        <f t="shared" si="0"/>
        <v>6</v>
      </c>
      <c r="G12" s="298">
        <f>SUM(D12:F12)*C12</f>
        <v>0</v>
      </c>
      <c r="H12" s="80">
        <f>G12*$M$11</f>
        <v>0</v>
      </c>
    </row>
    <row r="13" spans="1:13" s="57" customFormat="1" ht="12.75" x14ac:dyDescent="0.2">
      <c r="B13" s="61" t="s">
        <v>127</v>
      </c>
      <c r="C13" s="298"/>
      <c r="D13" s="62">
        <f t="shared" si="0"/>
        <v>6</v>
      </c>
      <c r="E13" s="62">
        <f t="shared" si="0"/>
        <v>6</v>
      </c>
      <c r="F13" s="62">
        <f t="shared" si="0"/>
        <v>6</v>
      </c>
      <c r="G13" s="298">
        <f>SUM(D13:F13)*C13</f>
        <v>0</v>
      </c>
      <c r="H13" s="80">
        <f>G13*$M$11</f>
        <v>0</v>
      </c>
    </row>
    <row r="14" spans="1:13" s="57" customFormat="1" ht="12.75" x14ac:dyDescent="0.2">
      <c r="B14" s="61" t="s">
        <v>128</v>
      </c>
      <c r="C14" s="298"/>
      <c r="D14" s="62">
        <f t="shared" si="0"/>
        <v>6</v>
      </c>
      <c r="E14" s="62">
        <f t="shared" si="0"/>
        <v>6</v>
      </c>
      <c r="F14" s="62">
        <f t="shared" si="0"/>
        <v>6</v>
      </c>
      <c r="G14" s="298">
        <f>SUM(D14:F14)*C14</f>
        <v>0</v>
      </c>
      <c r="H14" s="80">
        <f>G14*$M$11</f>
        <v>0</v>
      </c>
      <c r="K14" s="260"/>
      <c r="L14" s="260"/>
    </row>
    <row r="15" spans="1:13" s="57" customFormat="1" ht="12.75" x14ac:dyDescent="0.2">
      <c r="B15" s="61"/>
      <c r="C15" s="62"/>
      <c r="D15" s="62"/>
      <c r="E15" s="62"/>
      <c r="F15" s="62"/>
      <c r="G15" s="62"/>
      <c r="H15" s="80"/>
      <c r="K15" s="104"/>
      <c r="L15" s="104"/>
    </row>
    <row r="16" spans="1:13" s="57" customFormat="1" ht="12.75" x14ac:dyDescent="0.2">
      <c r="B16" s="61"/>
      <c r="C16" s="62"/>
      <c r="D16" s="62"/>
      <c r="E16" s="62"/>
      <c r="F16" s="62"/>
      <c r="G16" s="62"/>
      <c r="H16" s="80"/>
      <c r="K16" s="104"/>
      <c r="L16" s="104"/>
    </row>
    <row r="17" spans="2:12" s="57" customFormat="1" ht="12.75" x14ac:dyDescent="0.2">
      <c r="B17" s="61"/>
      <c r="C17" s="62"/>
      <c r="D17" s="62"/>
      <c r="E17" s="62"/>
      <c r="F17" s="62"/>
      <c r="G17" s="62"/>
      <c r="H17" s="80"/>
      <c r="K17" s="104"/>
      <c r="L17" s="104"/>
    </row>
    <row r="18" spans="2:12" s="57" customFormat="1" ht="12.75" x14ac:dyDescent="0.2">
      <c r="B18" s="61"/>
      <c r="C18" s="62"/>
      <c r="D18" s="62"/>
      <c r="E18" s="62"/>
      <c r="F18" s="62"/>
      <c r="G18" s="62">
        <f>SUM(G11:G14)</f>
        <v>0</v>
      </c>
      <c r="H18" s="81">
        <f>SUM(H11:H14)</f>
        <v>0</v>
      </c>
      <c r="K18" s="103"/>
      <c r="L18" s="102"/>
    </row>
    <row r="19" spans="2:12" s="57" customFormat="1" ht="12.75" x14ac:dyDescent="0.2">
      <c r="H19" s="69"/>
    </row>
    <row r="20" spans="2:12" s="57" customFormat="1" ht="12.75" x14ac:dyDescent="0.2">
      <c r="C20" s="57" t="s">
        <v>129</v>
      </c>
      <c r="D20" s="69"/>
      <c r="E20" s="297"/>
    </row>
    <row r="21" spans="2:12" s="57" customFormat="1" ht="12.75" x14ac:dyDescent="0.2"/>
    <row r="22" spans="2:12" s="57" customFormat="1" ht="12.75" x14ac:dyDescent="0.2"/>
    <row r="23" spans="2:12" s="57" customFormat="1" ht="168.6" customHeight="1" x14ac:dyDescent="0.2">
      <c r="B23" s="257" t="s">
        <v>180</v>
      </c>
      <c r="C23" s="257"/>
      <c r="D23" s="257"/>
      <c r="E23" s="257"/>
      <c r="F23" s="257"/>
      <c r="G23" s="257"/>
      <c r="H23" s="257"/>
      <c r="I23" s="101"/>
    </row>
    <row r="24" spans="2:12" s="57" customFormat="1" x14ac:dyDescent="0.2">
      <c r="B24" s="259"/>
      <c r="C24" s="259"/>
      <c r="D24" s="259"/>
      <c r="E24" s="259"/>
      <c r="F24" s="259"/>
      <c r="G24" s="259"/>
      <c r="H24" s="259"/>
    </row>
    <row r="25" spans="2:12" s="57" customFormat="1" x14ac:dyDescent="0.2">
      <c r="B25" s="259"/>
      <c r="C25" s="259"/>
      <c r="D25" s="259"/>
      <c r="E25" s="259"/>
      <c r="F25" s="259"/>
      <c r="G25" s="259"/>
      <c r="H25" s="259"/>
    </row>
    <row r="26" spans="2:12" s="57" customFormat="1" x14ac:dyDescent="0.2">
      <c r="B26" s="259"/>
      <c r="C26" s="259"/>
      <c r="D26" s="259"/>
      <c r="E26" s="259"/>
      <c r="F26" s="259"/>
      <c r="G26" s="259"/>
      <c r="H26" s="259"/>
    </row>
    <row r="27" spans="2:12" s="57" customFormat="1" x14ac:dyDescent="0.2">
      <c r="B27" s="259"/>
      <c r="C27" s="259"/>
      <c r="D27" s="259"/>
      <c r="E27" s="259"/>
      <c r="F27" s="259"/>
      <c r="G27" s="259"/>
      <c r="H27" s="259"/>
    </row>
    <row r="28" spans="2:12" s="57" customFormat="1" x14ac:dyDescent="0.2">
      <c r="B28" s="259"/>
      <c r="C28" s="259"/>
      <c r="D28" s="259"/>
      <c r="E28" s="259"/>
      <c r="F28" s="259"/>
      <c r="G28" s="259"/>
      <c r="H28" s="259"/>
    </row>
    <row r="29" spans="2:12" x14ac:dyDescent="0.25">
      <c r="B29" s="259"/>
      <c r="C29" s="259"/>
      <c r="D29" s="259"/>
      <c r="E29" s="259"/>
      <c r="F29" s="259"/>
      <c r="G29" s="259"/>
      <c r="H29" s="259"/>
    </row>
    <row r="30" spans="2:12" x14ac:dyDescent="0.25">
      <c r="B30" s="259"/>
      <c r="C30" s="259"/>
      <c r="D30" s="259"/>
      <c r="E30" s="259"/>
      <c r="F30" s="259"/>
      <c r="G30" s="259"/>
      <c r="H30" s="259"/>
    </row>
    <row r="31" spans="2:12" x14ac:dyDescent="0.25">
      <c r="B31" s="259"/>
      <c r="C31" s="259"/>
      <c r="D31" s="259"/>
      <c r="E31" s="259"/>
      <c r="F31" s="259"/>
      <c r="G31" s="259"/>
      <c r="H31" s="259"/>
    </row>
    <row r="32" spans="2:12" x14ac:dyDescent="0.25">
      <c r="B32" s="259"/>
      <c r="C32" s="259"/>
      <c r="D32" s="259"/>
      <c r="E32" s="259"/>
      <c r="F32" s="259"/>
      <c r="G32" s="259"/>
      <c r="H32" s="259"/>
    </row>
    <row r="33" spans="2:8" x14ac:dyDescent="0.25">
      <c r="B33" s="259"/>
      <c r="C33" s="259"/>
      <c r="D33" s="259"/>
      <c r="E33" s="259"/>
      <c r="F33" s="259"/>
      <c r="G33" s="259"/>
      <c r="H33" s="259"/>
    </row>
  </sheetData>
  <mergeCells count="14">
    <mergeCell ref="A2:A3"/>
    <mergeCell ref="B2:M3"/>
    <mergeCell ref="K14:L14"/>
    <mergeCell ref="B23:H23"/>
    <mergeCell ref="B29:H29"/>
    <mergeCell ref="B30:H30"/>
    <mergeCell ref="B31:H31"/>
    <mergeCell ref="B32:H32"/>
    <mergeCell ref="B33:H33"/>
    <mergeCell ref="B24:H24"/>
    <mergeCell ref="B25:H25"/>
    <mergeCell ref="B26:H26"/>
    <mergeCell ref="B27:H27"/>
    <mergeCell ref="B28:H28"/>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DB0E8-BA3E-4254-9BB2-F201FC79EFEB}">
  <dimension ref="A2:M34"/>
  <sheetViews>
    <sheetView topLeftCell="G21" zoomScale="70" zoomScaleNormal="70" workbookViewId="0">
      <selection activeCell="H12" sqref="H12:I16"/>
    </sheetView>
  </sheetViews>
  <sheetFormatPr baseColWidth="10" defaultColWidth="12" defaultRowHeight="15.75" x14ac:dyDescent="0.25"/>
  <cols>
    <col min="1" max="1" width="12" style="1"/>
    <col min="2" max="2" width="18.5703125" style="1" customWidth="1"/>
    <col min="3" max="3" width="23.5703125" style="1" customWidth="1"/>
    <col min="4" max="6" width="12" style="1"/>
    <col min="7" max="7" width="18.42578125" style="1" customWidth="1"/>
    <col min="8" max="8" width="34.85546875" style="1" customWidth="1"/>
    <col min="9" max="10" width="12" style="1"/>
    <col min="11" max="11" width="12.85546875" style="1" bestFit="1" customWidth="1"/>
    <col min="12" max="12" width="12" style="1"/>
    <col min="13" max="13" width="12.85546875" style="1" bestFit="1" customWidth="1"/>
    <col min="14" max="16384" width="12" style="1"/>
  </cols>
  <sheetData>
    <row r="2" spans="1:13" ht="23.25" customHeight="1" x14ac:dyDescent="0.25">
      <c r="A2" s="225" t="s">
        <v>197</v>
      </c>
      <c r="B2" s="227" t="s">
        <v>195</v>
      </c>
      <c r="C2" s="227"/>
      <c r="D2" s="227"/>
      <c r="E2" s="227"/>
      <c r="F2" s="227"/>
      <c r="G2" s="227"/>
      <c r="H2" s="227"/>
      <c r="I2" s="227"/>
      <c r="J2" s="227"/>
      <c r="K2" s="227"/>
      <c r="L2" s="227"/>
    </row>
    <row r="3" spans="1:13" ht="23.25" customHeight="1" x14ac:dyDescent="0.25">
      <c r="A3" s="226"/>
      <c r="B3" s="227"/>
      <c r="C3" s="227"/>
      <c r="D3" s="227"/>
      <c r="E3" s="227"/>
      <c r="F3" s="227"/>
      <c r="G3" s="227"/>
      <c r="H3" s="227"/>
      <c r="I3" s="227"/>
      <c r="J3" s="227"/>
      <c r="K3" s="227"/>
      <c r="L3" s="227"/>
    </row>
    <row r="6" spans="1:13" x14ac:dyDescent="0.25">
      <c r="A6" s="1">
        <v>1</v>
      </c>
      <c r="B6" s="1" t="s">
        <v>175</v>
      </c>
    </row>
    <row r="7" spans="1:13" x14ac:dyDescent="0.25">
      <c r="A7" s="1">
        <v>2</v>
      </c>
      <c r="B7" s="1" t="s">
        <v>174</v>
      </c>
    </row>
    <row r="8" spans="1:13" x14ac:dyDescent="0.25">
      <c r="A8" s="1">
        <v>3</v>
      </c>
      <c r="B8" s="1" t="s">
        <v>173</v>
      </c>
    </row>
    <row r="9" spans="1:13" x14ac:dyDescent="0.25">
      <c r="A9" s="1">
        <v>4</v>
      </c>
      <c r="B9" s="1" t="s">
        <v>194</v>
      </c>
    </row>
    <row r="11" spans="1:13" s="57" customFormat="1" ht="12.95" customHeight="1" x14ac:dyDescent="0.2">
      <c r="B11" s="59" t="s">
        <v>118</v>
      </c>
      <c r="C11" s="59" t="s">
        <v>142</v>
      </c>
      <c r="D11" s="59" t="s">
        <v>119</v>
      </c>
      <c r="E11" s="59" t="s">
        <v>171</v>
      </c>
      <c r="F11" s="59" t="s">
        <v>170</v>
      </c>
      <c r="G11" s="59" t="s">
        <v>169</v>
      </c>
      <c r="H11" s="60" t="s">
        <v>123</v>
      </c>
      <c r="I11" s="60" t="s">
        <v>124</v>
      </c>
      <c r="L11" s="206" t="s">
        <v>27</v>
      </c>
      <c r="M11" s="206"/>
    </row>
    <row r="12" spans="1:13" s="57" customFormat="1" ht="12.75" x14ac:dyDescent="0.2">
      <c r="B12" s="61" t="s">
        <v>168</v>
      </c>
      <c r="C12" s="62">
        <v>6</v>
      </c>
      <c r="D12" s="304"/>
      <c r="H12" s="299">
        <f>D12*C12</f>
        <v>0</v>
      </c>
      <c r="I12" s="302">
        <f>H12*M12</f>
        <v>0</v>
      </c>
      <c r="L12" s="66" t="s">
        <v>28</v>
      </c>
      <c r="M12" s="67">
        <v>35987.65</v>
      </c>
    </row>
    <row r="13" spans="1:13" s="57" customFormat="1" ht="12.75" x14ac:dyDescent="0.2">
      <c r="B13" s="61" t="s">
        <v>167</v>
      </c>
      <c r="E13" s="62">
        <f>27.3*2</f>
        <v>54.6</v>
      </c>
      <c r="F13" s="62">
        <f>127.3*3</f>
        <v>381.9</v>
      </c>
      <c r="G13" s="62">
        <f>27.3*2</f>
        <v>54.6</v>
      </c>
      <c r="H13" s="299"/>
      <c r="I13" s="302"/>
    </row>
    <row r="14" spans="1:13" s="57" customFormat="1" ht="12.75" x14ac:dyDescent="0.2">
      <c r="B14" s="61" t="s">
        <v>166</v>
      </c>
      <c r="C14" s="62">
        <v>6</v>
      </c>
      <c r="D14" s="304"/>
      <c r="E14" s="62"/>
      <c r="F14" s="62"/>
      <c r="G14" s="62"/>
      <c r="H14" s="300">
        <f>C14*D14</f>
        <v>0</v>
      </c>
      <c r="I14" s="302">
        <f>H14*M12</f>
        <v>0</v>
      </c>
    </row>
    <row r="15" spans="1:13" s="57" customFormat="1" ht="12.75" x14ac:dyDescent="0.2">
      <c r="B15" s="61"/>
      <c r="C15" s="62"/>
      <c r="D15" s="62"/>
      <c r="E15" s="62"/>
      <c r="F15" s="62"/>
      <c r="G15" s="62"/>
      <c r="H15" s="300"/>
      <c r="I15" s="302"/>
    </row>
    <row r="16" spans="1:13" s="57" customFormat="1" ht="12.75" x14ac:dyDescent="0.2">
      <c r="B16" s="61"/>
      <c r="C16" s="62"/>
      <c r="D16" s="62"/>
      <c r="E16" s="62"/>
      <c r="F16" s="62"/>
      <c r="G16" s="62"/>
      <c r="H16" s="300"/>
      <c r="I16" s="303"/>
    </row>
    <row r="17" spans="2:12" s="57" customFormat="1" ht="12.75" x14ac:dyDescent="0.2"/>
    <row r="18" spans="2:12" s="57" customFormat="1" ht="12.75" x14ac:dyDescent="0.2">
      <c r="B18" s="57" t="s">
        <v>129</v>
      </c>
      <c r="C18" s="305"/>
    </row>
    <row r="19" spans="2:12" s="57" customFormat="1" ht="12.75" x14ac:dyDescent="0.2"/>
    <row r="20" spans="2:12" s="57" customFormat="1" ht="12.75" x14ac:dyDescent="0.2"/>
    <row r="21" spans="2:12" ht="234.95" customHeight="1" x14ac:dyDescent="0.25">
      <c r="B21" s="257" t="s">
        <v>193</v>
      </c>
      <c r="C21" s="258"/>
      <c r="D21" s="258"/>
      <c r="E21" s="258"/>
      <c r="F21" s="258"/>
      <c r="G21" s="258"/>
      <c r="H21" s="258"/>
      <c r="I21" s="258"/>
    </row>
    <row r="28" spans="2:12" s="57" customFormat="1" ht="12.75" x14ac:dyDescent="0.2">
      <c r="C28" s="189"/>
      <c r="G28" s="189"/>
      <c r="H28" s="189"/>
      <c r="K28" s="261"/>
      <c r="L28" s="261"/>
    </row>
    <row r="29" spans="2:12" s="57" customFormat="1" ht="12.75" x14ac:dyDescent="0.2">
      <c r="C29" s="189"/>
      <c r="D29" s="192"/>
      <c r="G29" s="110"/>
      <c r="H29" s="193"/>
      <c r="K29" s="194"/>
      <c r="L29" s="195"/>
    </row>
    <row r="30" spans="2:12" s="57" customFormat="1" ht="12.75" x14ac:dyDescent="0.2">
      <c r="C30" s="189"/>
      <c r="D30" s="189"/>
      <c r="E30" s="189"/>
      <c r="F30" s="189"/>
      <c r="G30" s="110"/>
      <c r="H30" s="193"/>
    </row>
    <row r="31" spans="2:12" s="57" customFormat="1" ht="12.75" x14ac:dyDescent="0.2">
      <c r="H31" s="69"/>
    </row>
    <row r="32" spans="2:12" s="57" customFormat="1" ht="12.75" x14ac:dyDescent="0.2">
      <c r="C32" s="69"/>
    </row>
    <row r="33" s="57" customFormat="1" ht="12.75" x14ac:dyDescent="0.2"/>
    <row r="34" s="57" customFormat="1" ht="12.75" x14ac:dyDescent="0.2"/>
  </sheetData>
  <mergeCells count="5">
    <mergeCell ref="A2:A3"/>
    <mergeCell ref="B2:L3"/>
    <mergeCell ref="K28:L28"/>
    <mergeCell ref="L11:M11"/>
    <mergeCell ref="B21:I21"/>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F4CC3-1667-428E-8135-A405D960C76D}">
  <dimension ref="A2:N98"/>
  <sheetViews>
    <sheetView topLeftCell="A51" zoomScale="70" zoomScaleNormal="70" workbookViewId="0">
      <selection activeCell="D84" sqref="D84"/>
    </sheetView>
  </sheetViews>
  <sheetFormatPr baseColWidth="10" defaultColWidth="12" defaultRowHeight="15.75" x14ac:dyDescent="0.25"/>
  <cols>
    <col min="1" max="1" width="12" style="1"/>
    <col min="2" max="2" width="32.42578125" style="1" customWidth="1"/>
    <col min="3" max="3" width="20" style="1" customWidth="1"/>
    <col min="4" max="4" width="16.140625" style="1" customWidth="1"/>
    <col min="5" max="5" width="19.85546875" style="1" customWidth="1"/>
    <col min="6" max="6" width="26.85546875" style="1" customWidth="1"/>
    <col min="7" max="7" width="18.42578125" style="1" customWidth="1"/>
    <col min="8" max="8" width="22.5703125" style="1" customWidth="1"/>
    <col min="9" max="9" width="14.5703125" style="1" customWidth="1"/>
    <col min="10" max="10" width="12" style="1"/>
    <col min="11" max="11" width="14.85546875" style="1" customWidth="1"/>
    <col min="12" max="12" width="12" style="1"/>
    <col min="13" max="13" width="12.85546875" style="1" bestFit="1" customWidth="1"/>
    <col min="14" max="16384" width="12" style="1"/>
  </cols>
  <sheetData>
    <row r="2" spans="1:14" ht="23.25" customHeight="1" x14ac:dyDescent="0.25">
      <c r="A2" s="225" t="s">
        <v>198</v>
      </c>
      <c r="B2" s="227" t="s">
        <v>449</v>
      </c>
      <c r="C2" s="227"/>
      <c r="D2" s="227"/>
      <c r="E2" s="227"/>
      <c r="F2" s="227"/>
      <c r="G2" s="227"/>
      <c r="H2" s="227"/>
      <c r="I2" s="227"/>
      <c r="J2" s="227"/>
      <c r="K2" s="227"/>
      <c r="L2" s="227"/>
    </row>
    <row r="3" spans="1:14" ht="23.25" customHeight="1" x14ac:dyDescent="0.25">
      <c r="A3" s="226"/>
      <c r="B3" s="227"/>
      <c r="C3" s="227"/>
      <c r="D3" s="227"/>
      <c r="E3" s="227"/>
      <c r="F3" s="227"/>
      <c r="G3" s="227"/>
      <c r="H3" s="227"/>
      <c r="I3" s="227"/>
      <c r="J3" s="227"/>
      <c r="K3" s="227"/>
      <c r="L3" s="227"/>
    </row>
    <row r="5" spans="1:14" x14ac:dyDescent="0.25">
      <c r="B5" s="105" t="s">
        <v>199</v>
      </c>
      <c r="C5" s="106"/>
      <c r="D5" s="106"/>
    </row>
    <row r="6" spans="1:14" x14ac:dyDescent="0.25">
      <c r="B6" s="107"/>
      <c r="C6" s="2"/>
      <c r="D6" s="2"/>
    </row>
    <row r="7" spans="1:14" x14ac:dyDescent="0.25">
      <c r="B7" s="57" t="s">
        <v>200</v>
      </c>
    </row>
    <row r="8" spans="1:14" s="57" customFormat="1" ht="12.75" x14ac:dyDescent="0.2">
      <c r="B8" s="57" t="s">
        <v>201</v>
      </c>
    </row>
    <row r="9" spans="1:14" s="57" customFormat="1" ht="12.75" x14ac:dyDescent="0.2">
      <c r="B9" s="57" t="s">
        <v>202</v>
      </c>
    </row>
    <row r="10" spans="1:14" s="57" customFormat="1" ht="12.75" x14ac:dyDescent="0.2">
      <c r="B10" s="57" t="s">
        <v>203</v>
      </c>
    </row>
    <row r="11" spans="1:14" s="57" customFormat="1" ht="12.75" x14ac:dyDescent="0.2"/>
    <row r="12" spans="1:14" s="57" customFormat="1" ht="12.95" customHeight="1" x14ac:dyDescent="0.2">
      <c r="B12" s="59" t="s">
        <v>118</v>
      </c>
      <c r="C12" s="60" t="s">
        <v>142</v>
      </c>
      <c r="D12" s="60" t="s">
        <v>119</v>
      </c>
      <c r="E12" s="60" t="s">
        <v>204</v>
      </c>
      <c r="F12" s="60" t="s">
        <v>120</v>
      </c>
      <c r="G12" s="60" t="s">
        <v>121</v>
      </c>
      <c r="H12" s="60" t="s">
        <v>122</v>
      </c>
      <c r="I12" s="60" t="s">
        <v>123</v>
      </c>
      <c r="J12" s="60" t="s">
        <v>124</v>
      </c>
      <c r="M12" s="206" t="s">
        <v>27</v>
      </c>
      <c r="N12" s="206"/>
    </row>
    <row r="13" spans="1:14" s="57" customFormat="1" ht="12.75" x14ac:dyDescent="0.2">
      <c r="B13" s="61" t="s">
        <v>141</v>
      </c>
      <c r="C13" s="62">
        <v>1</v>
      </c>
      <c r="D13" s="298"/>
      <c r="E13" s="62">
        <v>8</v>
      </c>
      <c r="F13" s="62">
        <f>C13*D13*E13*2</f>
        <v>0</v>
      </c>
      <c r="G13" s="62">
        <f>C13*D13*E13*3</f>
        <v>0</v>
      </c>
      <c r="H13" s="62">
        <f>C13*D13*E13*2</f>
        <v>0</v>
      </c>
      <c r="I13" s="307">
        <f>SUM(F13:H13)</f>
        <v>0</v>
      </c>
      <c r="J13" s="302">
        <f>I13*N13</f>
        <v>0</v>
      </c>
      <c r="M13" s="66" t="s">
        <v>28</v>
      </c>
      <c r="N13" s="67">
        <v>35987.65</v>
      </c>
    </row>
    <row r="14" spans="1:14" s="57" customFormat="1" ht="12.75" x14ac:dyDescent="0.2">
      <c r="B14" s="61" t="s">
        <v>205</v>
      </c>
      <c r="C14" s="62">
        <v>7</v>
      </c>
      <c r="D14" s="298"/>
      <c r="E14" s="62">
        <v>8</v>
      </c>
      <c r="F14" s="62">
        <f>C14*D14*E14*2</f>
        <v>0</v>
      </c>
      <c r="G14" s="62">
        <f>C14*D14*E14*3</f>
        <v>0</v>
      </c>
      <c r="H14" s="62">
        <f>C14*D14*E14*2</f>
        <v>0</v>
      </c>
      <c r="I14" s="307">
        <f t="shared" ref="I14" si="0">SUM(F14:H14)</f>
        <v>0</v>
      </c>
      <c r="J14" s="302">
        <f>I14*N13</f>
        <v>0</v>
      </c>
    </row>
    <row r="15" spans="1:14" s="57" customFormat="1" ht="12.6" customHeight="1" x14ac:dyDescent="0.2">
      <c r="B15" s="108" t="s">
        <v>206</v>
      </c>
      <c r="C15" s="109"/>
      <c r="D15" s="109"/>
      <c r="E15" s="109"/>
      <c r="F15" s="109"/>
      <c r="G15" s="109"/>
      <c r="H15" s="109"/>
      <c r="I15" s="307">
        <f>SUM(I13:I14)</f>
        <v>0</v>
      </c>
      <c r="J15" s="306">
        <f>SUM(J13:J14)</f>
        <v>0</v>
      </c>
    </row>
    <row r="16" spans="1:14" s="57" customFormat="1" ht="12.6" customHeight="1" x14ac:dyDescent="0.2">
      <c r="I16" s="110"/>
      <c r="J16" s="111"/>
    </row>
    <row r="17" spans="2:12" x14ac:dyDescent="0.25">
      <c r="B17" s="57" t="s">
        <v>129</v>
      </c>
      <c r="C17" s="69">
        <f>J15</f>
        <v>0</v>
      </c>
    </row>
    <row r="18" spans="2:12" x14ac:dyDescent="0.25">
      <c r="B18" s="57"/>
      <c r="C18" s="69"/>
    </row>
    <row r="19" spans="2:12" ht="134.44999999999999" customHeight="1" x14ac:dyDescent="0.25">
      <c r="B19" s="255" t="s">
        <v>207</v>
      </c>
      <c r="C19" s="256"/>
      <c r="D19" s="256"/>
      <c r="E19" s="256"/>
      <c r="F19" s="256"/>
      <c r="G19" s="256"/>
      <c r="H19" s="256"/>
      <c r="I19" s="256"/>
      <c r="J19" s="256"/>
    </row>
    <row r="20" spans="2:12" x14ac:dyDescent="0.25">
      <c r="B20" s="57"/>
      <c r="C20" s="69"/>
    </row>
    <row r="22" spans="2:12" x14ac:dyDescent="0.25">
      <c r="B22" s="112" t="s">
        <v>208</v>
      </c>
      <c r="C22" s="113"/>
      <c r="D22" s="113"/>
    </row>
    <row r="23" spans="2:12" x14ac:dyDescent="0.25">
      <c r="B23" s="107"/>
    </row>
    <row r="24" spans="2:12" x14ac:dyDescent="0.25">
      <c r="B24" s="114" t="s">
        <v>209</v>
      </c>
      <c r="C24" s="114"/>
      <c r="D24" s="114"/>
      <c r="E24" s="114"/>
      <c r="F24" s="114"/>
      <c r="G24" s="114"/>
      <c r="H24" s="114"/>
      <c r="I24" s="114"/>
      <c r="J24" s="114"/>
      <c r="K24" s="114"/>
      <c r="L24" s="114"/>
    </row>
    <row r="25" spans="2:12" x14ac:dyDescent="0.25">
      <c r="B25" s="114"/>
      <c r="C25" s="114"/>
      <c r="D25" s="114"/>
      <c r="E25" s="114"/>
      <c r="F25" s="114"/>
      <c r="G25" s="114"/>
      <c r="H25" s="114"/>
      <c r="I25" s="114"/>
      <c r="J25" s="114"/>
      <c r="K25" s="114"/>
      <c r="L25" s="114"/>
    </row>
    <row r="26" spans="2:12" x14ac:dyDescent="0.25">
      <c r="B26" s="263" t="s">
        <v>210</v>
      </c>
      <c r="C26" s="263"/>
      <c r="D26" s="263"/>
      <c r="E26" s="114"/>
      <c r="G26" s="264" t="s">
        <v>211</v>
      </c>
      <c r="H26" s="265"/>
      <c r="I26" s="266"/>
      <c r="J26" s="114"/>
      <c r="K26" s="115" t="s">
        <v>212</v>
      </c>
      <c r="L26" s="116">
        <v>35987.65</v>
      </c>
    </row>
    <row r="27" spans="2:12" x14ac:dyDescent="0.25">
      <c r="B27" s="117" t="s">
        <v>213</v>
      </c>
      <c r="C27" s="117" t="s">
        <v>214</v>
      </c>
      <c r="D27" s="117" t="s">
        <v>215</v>
      </c>
      <c r="E27" s="118"/>
      <c r="G27" s="117" t="s">
        <v>213</v>
      </c>
      <c r="H27" s="117" t="s">
        <v>216</v>
      </c>
      <c r="I27" s="117" t="s">
        <v>217</v>
      </c>
      <c r="J27" s="114"/>
      <c r="K27" s="116" t="s">
        <v>218</v>
      </c>
      <c r="L27" s="116">
        <v>861</v>
      </c>
    </row>
    <row r="28" spans="2:12" x14ac:dyDescent="0.25">
      <c r="B28" s="119">
        <v>0</v>
      </c>
      <c r="C28" s="308"/>
      <c r="D28" s="308"/>
      <c r="E28" s="118"/>
      <c r="G28" s="119">
        <v>0</v>
      </c>
      <c r="H28" s="308"/>
      <c r="I28" s="308"/>
      <c r="J28" s="114"/>
      <c r="K28" s="114"/>
      <c r="L28" s="114"/>
    </row>
    <row r="29" spans="2:12" x14ac:dyDescent="0.25">
      <c r="B29" s="119">
        <v>0</v>
      </c>
      <c r="C29" s="308"/>
      <c r="D29" s="308"/>
      <c r="E29" s="118"/>
      <c r="G29" s="119">
        <v>0</v>
      </c>
      <c r="H29" s="308"/>
      <c r="I29" s="308"/>
      <c r="J29" s="114"/>
      <c r="K29" s="114"/>
      <c r="L29" s="114"/>
    </row>
    <row r="30" spans="2:12" x14ac:dyDescent="0.25">
      <c r="B30" s="114"/>
      <c r="C30" s="114"/>
      <c r="D30" s="114"/>
      <c r="E30" s="118"/>
      <c r="F30" s="114"/>
      <c r="G30" s="114"/>
      <c r="H30" s="114"/>
      <c r="I30" s="114"/>
      <c r="J30" s="114"/>
      <c r="K30" s="114"/>
      <c r="L30" s="114"/>
    </row>
    <row r="31" spans="2:12" x14ac:dyDescent="0.25">
      <c r="B31" s="114" t="s">
        <v>219</v>
      </c>
      <c r="C31" s="114"/>
      <c r="D31" s="114"/>
      <c r="E31" s="118"/>
      <c r="F31" s="114"/>
      <c r="G31" s="114"/>
      <c r="H31" s="114"/>
      <c r="I31" s="114"/>
      <c r="J31" s="114"/>
      <c r="K31" s="114"/>
      <c r="L31" s="114"/>
    </row>
    <row r="32" spans="2:12" x14ac:dyDescent="0.25">
      <c r="B32" s="114" t="s">
        <v>220</v>
      </c>
      <c r="C32" s="114"/>
      <c r="D32" s="114"/>
      <c r="E32" s="118"/>
      <c r="F32" s="114"/>
      <c r="G32" s="114"/>
      <c r="H32" s="114"/>
      <c r="I32" s="114"/>
      <c r="J32" s="114"/>
      <c r="K32" s="114"/>
      <c r="L32" s="114"/>
    </row>
    <row r="33" spans="2:12" x14ac:dyDescent="0.25">
      <c r="B33" s="114"/>
      <c r="C33" s="114"/>
      <c r="D33" s="114"/>
      <c r="E33" s="114"/>
      <c r="F33" s="114"/>
      <c r="G33" s="114"/>
      <c r="H33" s="114"/>
      <c r="I33" s="114"/>
      <c r="J33" s="114"/>
      <c r="K33" s="114"/>
      <c r="L33" s="114"/>
    </row>
    <row r="34" spans="2:12" x14ac:dyDescent="0.25">
      <c r="B34" s="120" t="s">
        <v>221</v>
      </c>
      <c r="C34" s="120"/>
      <c r="D34" s="120"/>
      <c r="E34" s="120"/>
      <c r="F34" s="114"/>
      <c r="G34" s="114"/>
      <c r="H34" s="114"/>
      <c r="I34" s="114"/>
      <c r="J34" s="114"/>
      <c r="K34" s="114"/>
      <c r="L34" s="114"/>
    </row>
    <row r="35" spans="2:12" x14ac:dyDescent="0.25">
      <c r="B35" s="114"/>
      <c r="C35" s="114"/>
      <c r="D35" s="114"/>
      <c r="E35" s="114"/>
      <c r="F35" s="114"/>
      <c r="G35" s="114"/>
      <c r="H35" s="114"/>
      <c r="I35" s="114"/>
      <c r="J35" s="114"/>
      <c r="K35" s="114"/>
      <c r="L35" s="114"/>
    </row>
    <row r="36" spans="2:12" x14ac:dyDescent="0.25">
      <c r="B36" s="121" t="s">
        <v>222</v>
      </c>
      <c r="C36" s="121" t="s">
        <v>213</v>
      </c>
      <c r="D36" s="121" t="s">
        <v>216</v>
      </c>
      <c r="E36" s="121" t="s">
        <v>217</v>
      </c>
      <c r="F36" s="121" t="s">
        <v>223</v>
      </c>
      <c r="G36" s="114"/>
      <c r="H36" s="114"/>
      <c r="I36" s="114"/>
      <c r="J36" s="114"/>
      <c r="K36" s="114"/>
      <c r="L36" s="114"/>
    </row>
    <row r="37" spans="2:12" x14ac:dyDescent="0.25">
      <c r="B37" s="122" t="s">
        <v>224</v>
      </c>
      <c r="C37" s="119">
        <v>0</v>
      </c>
      <c r="D37" s="123">
        <f>H28</f>
        <v>0</v>
      </c>
      <c r="E37" s="123">
        <f>I28</f>
        <v>0</v>
      </c>
      <c r="F37" s="124">
        <f>D37+E37</f>
        <v>0</v>
      </c>
      <c r="G37" s="114" t="s">
        <v>225</v>
      </c>
      <c r="H37" s="114"/>
      <c r="I37" s="114"/>
      <c r="J37" s="114"/>
      <c r="K37" s="114"/>
      <c r="L37" s="114"/>
    </row>
    <row r="38" spans="2:12" x14ac:dyDescent="0.25">
      <c r="B38" s="122" t="s">
        <v>226</v>
      </c>
      <c r="C38" s="119">
        <v>0</v>
      </c>
      <c r="D38" s="123">
        <f>H29</f>
        <v>0</v>
      </c>
      <c r="E38" s="123">
        <f>I29</f>
        <v>0</v>
      </c>
      <c r="F38" s="124">
        <f>D38+E38</f>
        <v>0</v>
      </c>
      <c r="G38" s="114" t="s">
        <v>227</v>
      </c>
      <c r="H38" s="114"/>
      <c r="I38" s="114"/>
      <c r="J38" s="114"/>
      <c r="K38" s="114"/>
      <c r="L38" s="114"/>
    </row>
    <row r="39" spans="2:12" x14ac:dyDescent="0.25">
      <c r="B39" s="114" t="s">
        <v>228</v>
      </c>
      <c r="C39" s="114"/>
      <c r="D39" s="114"/>
      <c r="E39" s="114"/>
      <c r="F39" s="114"/>
      <c r="G39" s="114"/>
      <c r="H39" s="114"/>
      <c r="I39" s="114"/>
      <c r="J39" s="114"/>
      <c r="K39" s="114"/>
      <c r="L39" s="114"/>
    </row>
    <row r="40" spans="2:12" x14ac:dyDescent="0.25">
      <c r="B40" s="114" t="s">
        <v>229</v>
      </c>
      <c r="C40" s="114"/>
      <c r="D40" s="114"/>
      <c r="E40" s="114"/>
      <c r="F40" s="114"/>
      <c r="G40" s="114"/>
      <c r="H40" s="114"/>
      <c r="I40" s="114"/>
      <c r="J40" s="114"/>
      <c r="K40" s="114"/>
      <c r="L40" s="114"/>
    </row>
    <row r="41" spans="2:12" x14ac:dyDescent="0.25">
      <c r="B41" s="114" t="s">
        <v>230</v>
      </c>
      <c r="C41" s="114"/>
      <c r="D41" s="114"/>
      <c r="E41" s="114"/>
      <c r="F41" s="114"/>
      <c r="G41" s="114"/>
      <c r="H41" s="125"/>
      <c r="I41" s="114"/>
      <c r="J41" s="114"/>
      <c r="K41" s="114"/>
      <c r="L41" s="114"/>
    </row>
    <row r="42" spans="2:12" x14ac:dyDescent="0.25">
      <c r="B42" s="114" t="s">
        <v>231</v>
      </c>
      <c r="C42" s="114"/>
      <c r="D42" s="114"/>
      <c r="E42" s="114"/>
      <c r="F42" s="114"/>
      <c r="G42" s="114"/>
      <c r="H42" s="114"/>
      <c r="I42" s="114"/>
      <c r="J42" s="114"/>
      <c r="K42" s="114"/>
      <c r="L42" s="114"/>
    </row>
    <row r="43" spans="2:12" x14ac:dyDescent="0.25">
      <c r="B43" s="114"/>
      <c r="C43" s="114"/>
      <c r="D43" s="114"/>
      <c r="E43" s="114"/>
      <c r="F43" s="114"/>
      <c r="G43" s="114"/>
      <c r="H43" s="114"/>
      <c r="I43" s="114"/>
      <c r="J43" s="114"/>
      <c r="K43" s="114"/>
      <c r="L43" s="114"/>
    </row>
    <row r="44" spans="2:12" x14ac:dyDescent="0.25">
      <c r="B44" s="114"/>
      <c r="C44" s="114"/>
      <c r="D44" s="114"/>
      <c r="E44" s="114"/>
      <c r="F44" s="114"/>
      <c r="G44" s="114"/>
      <c r="H44" s="114"/>
      <c r="I44" s="114"/>
      <c r="J44" s="114"/>
      <c r="K44" s="114"/>
      <c r="L44" s="114"/>
    </row>
    <row r="45" spans="2:12" x14ac:dyDescent="0.25">
      <c r="B45" s="114" t="s">
        <v>232</v>
      </c>
      <c r="C45" s="114"/>
      <c r="D45" s="114"/>
      <c r="E45" s="114"/>
      <c r="F45" s="114"/>
      <c r="G45" s="114"/>
      <c r="H45" s="114"/>
      <c r="I45" s="114"/>
      <c r="J45" s="114"/>
      <c r="K45" s="114"/>
      <c r="L45" s="114"/>
    </row>
    <row r="46" spans="2:12" x14ac:dyDescent="0.25">
      <c r="B46" s="114"/>
      <c r="C46" s="114"/>
      <c r="D46" s="114"/>
      <c r="E46" s="114"/>
      <c r="F46" s="114"/>
      <c r="G46" s="114"/>
      <c r="H46" s="114"/>
      <c r="I46" s="114"/>
      <c r="J46" s="114"/>
      <c r="K46" s="114"/>
      <c r="L46" s="114"/>
    </row>
    <row r="47" spans="2:12" x14ac:dyDescent="0.25">
      <c r="B47" s="267" t="s">
        <v>233</v>
      </c>
      <c r="C47" s="267"/>
      <c r="D47" s="267"/>
      <c r="E47" s="267"/>
      <c r="F47" s="267"/>
      <c r="G47" s="267"/>
      <c r="H47" s="114"/>
      <c r="I47" s="114"/>
      <c r="J47" s="114"/>
      <c r="K47" s="114"/>
      <c r="L47" s="114"/>
    </row>
    <row r="48" spans="2:12" x14ac:dyDescent="0.25">
      <c r="B48" s="114"/>
      <c r="C48" s="114"/>
      <c r="D48" s="114"/>
      <c r="E48" s="114"/>
      <c r="F48" s="114"/>
      <c r="G48" s="114"/>
      <c r="H48" s="114"/>
      <c r="I48" s="114"/>
      <c r="J48" s="114"/>
      <c r="K48" s="114"/>
      <c r="L48" s="114"/>
    </row>
    <row r="49" spans="2:12" x14ac:dyDescent="0.25">
      <c r="B49" s="262" t="s">
        <v>234</v>
      </c>
      <c r="C49" s="126" t="s">
        <v>235</v>
      </c>
      <c r="D49" s="126" t="s">
        <v>236</v>
      </c>
      <c r="E49" s="127" t="s">
        <v>237</v>
      </c>
      <c r="F49" s="127" t="s">
        <v>238</v>
      </c>
      <c r="H49" s="114"/>
      <c r="I49" s="114"/>
      <c r="J49" s="114"/>
      <c r="K49" s="114"/>
      <c r="L49" s="114"/>
    </row>
    <row r="50" spans="2:12" x14ac:dyDescent="0.25">
      <c r="B50" s="262"/>
      <c r="C50" s="128" t="s">
        <v>239</v>
      </c>
      <c r="D50" s="128" t="s">
        <v>240</v>
      </c>
      <c r="E50" s="129" t="s">
        <v>241</v>
      </c>
      <c r="F50" s="129" t="s">
        <v>242</v>
      </c>
      <c r="H50" s="114"/>
      <c r="I50" s="114"/>
      <c r="J50" s="114"/>
      <c r="K50" s="114"/>
      <c r="L50" s="114"/>
    </row>
    <row r="51" spans="2:12" x14ac:dyDescent="0.25">
      <c r="B51" s="130" t="s">
        <v>243</v>
      </c>
      <c r="C51" s="131">
        <v>20</v>
      </c>
      <c r="D51" s="131" t="s">
        <v>244</v>
      </c>
      <c r="E51" s="131">
        <v>30</v>
      </c>
      <c r="F51" s="124">
        <f>E51*$F$37</f>
        <v>0</v>
      </c>
      <c r="H51" s="114"/>
      <c r="I51" s="114"/>
      <c r="J51" s="114"/>
      <c r="K51" s="114"/>
      <c r="L51" s="114"/>
    </row>
    <row r="52" spans="2:12" x14ac:dyDescent="0.25">
      <c r="B52" s="130"/>
      <c r="C52" s="130"/>
      <c r="D52" s="130" t="s">
        <v>245</v>
      </c>
      <c r="E52" s="130">
        <v>30</v>
      </c>
      <c r="F52" s="124">
        <f>E52*$F$38</f>
        <v>0</v>
      </c>
      <c r="H52" s="114"/>
      <c r="I52" s="114"/>
      <c r="J52" s="114"/>
      <c r="K52" s="114"/>
      <c r="L52" s="114"/>
    </row>
    <row r="53" spans="2:12" x14ac:dyDescent="0.25">
      <c r="B53" s="130" t="s">
        <v>246</v>
      </c>
      <c r="C53" s="130">
        <v>20</v>
      </c>
      <c r="D53" s="130" t="s">
        <v>244</v>
      </c>
      <c r="E53" s="130">
        <v>35</v>
      </c>
      <c r="F53" s="124">
        <f>E53*$F$37</f>
        <v>0</v>
      </c>
      <c r="H53" s="114"/>
      <c r="I53" s="114"/>
      <c r="J53" s="114"/>
      <c r="K53" s="114"/>
      <c r="L53" s="114"/>
    </row>
    <row r="54" spans="2:12" x14ac:dyDescent="0.25">
      <c r="B54" s="130"/>
      <c r="C54" s="130"/>
      <c r="D54" s="130" t="s">
        <v>245</v>
      </c>
      <c r="E54" s="130">
        <v>35</v>
      </c>
      <c r="F54" s="124">
        <f>E54*$F$38</f>
        <v>0</v>
      </c>
      <c r="H54" s="114"/>
      <c r="I54" s="114"/>
      <c r="J54" s="114"/>
      <c r="K54" s="114"/>
      <c r="L54" s="114"/>
    </row>
    <row r="55" spans="2:12" x14ac:dyDescent="0.25">
      <c r="B55" s="130" t="s">
        <v>247</v>
      </c>
      <c r="C55" s="130">
        <v>35</v>
      </c>
      <c r="D55" s="130" t="s">
        <v>244</v>
      </c>
      <c r="E55" s="130">
        <v>35</v>
      </c>
      <c r="F55" s="124">
        <f>E55*$F$37</f>
        <v>0</v>
      </c>
      <c r="H55" s="114"/>
      <c r="I55" s="114"/>
      <c r="J55" s="114"/>
      <c r="K55" s="132"/>
      <c r="L55" s="114"/>
    </row>
    <row r="56" spans="2:12" x14ac:dyDescent="0.25">
      <c r="B56" s="130"/>
      <c r="C56" s="130"/>
      <c r="D56" s="130" t="s">
        <v>245</v>
      </c>
      <c r="E56" s="130">
        <v>25</v>
      </c>
      <c r="F56" s="124">
        <f>E56*$F$38</f>
        <v>0</v>
      </c>
      <c r="H56" s="114"/>
      <c r="I56" s="114"/>
      <c r="J56" s="114"/>
      <c r="K56" s="132"/>
      <c r="L56" s="114"/>
    </row>
    <row r="57" spans="2:12" x14ac:dyDescent="0.25">
      <c r="B57" s="130" t="s">
        <v>248</v>
      </c>
      <c r="C57" s="130">
        <v>24</v>
      </c>
      <c r="D57" s="130" t="s">
        <v>244</v>
      </c>
      <c r="E57" s="130">
        <v>30</v>
      </c>
      <c r="F57" s="124">
        <f>E57*$F$37</f>
        <v>0</v>
      </c>
      <c r="H57" s="114"/>
      <c r="I57" s="114"/>
      <c r="J57" s="114"/>
      <c r="K57" s="114"/>
      <c r="L57" s="114"/>
    </row>
    <row r="58" spans="2:12" x14ac:dyDescent="0.25">
      <c r="B58" s="130"/>
      <c r="C58" s="130"/>
      <c r="D58" s="130" t="s">
        <v>245</v>
      </c>
      <c r="E58" s="130">
        <v>30</v>
      </c>
      <c r="F58" s="124">
        <f>E58*$F$38</f>
        <v>0</v>
      </c>
      <c r="H58" s="114"/>
      <c r="I58" s="114"/>
      <c r="J58" s="114"/>
      <c r="K58" s="114"/>
      <c r="L58" s="114"/>
    </row>
    <row r="59" spans="2:12" x14ac:dyDescent="0.25">
      <c r="B59" s="130" t="s">
        <v>249</v>
      </c>
      <c r="C59" s="130">
        <v>30</v>
      </c>
      <c r="D59" s="130" t="s">
        <v>244</v>
      </c>
      <c r="E59" s="130">
        <v>25</v>
      </c>
      <c r="F59" s="124">
        <f>E59*$F$37</f>
        <v>0</v>
      </c>
      <c r="H59" s="114"/>
      <c r="I59" s="114"/>
      <c r="J59" s="114"/>
      <c r="K59" s="114"/>
      <c r="L59" s="114"/>
    </row>
    <row r="60" spans="2:12" x14ac:dyDescent="0.25">
      <c r="B60" s="130"/>
      <c r="C60" s="130"/>
      <c r="D60" s="130" t="s">
        <v>245</v>
      </c>
      <c r="E60" s="130">
        <v>20</v>
      </c>
      <c r="F60" s="124">
        <f>E60*$F$38</f>
        <v>0</v>
      </c>
      <c r="H60" s="114"/>
      <c r="I60" s="114"/>
      <c r="J60" s="114"/>
      <c r="K60" s="114"/>
      <c r="L60" s="114"/>
    </row>
    <row r="61" spans="2:12" x14ac:dyDescent="0.25">
      <c r="B61" s="130" t="s">
        <v>250</v>
      </c>
      <c r="C61" s="130">
        <v>18</v>
      </c>
      <c r="D61" s="130" t="s">
        <v>244</v>
      </c>
      <c r="E61" s="130">
        <v>20</v>
      </c>
      <c r="F61" s="124">
        <f>E61*$F$37</f>
        <v>0</v>
      </c>
      <c r="H61" s="114"/>
      <c r="I61" s="114"/>
      <c r="J61" s="114"/>
      <c r="K61" s="114"/>
      <c r="L61" s="114"/>
    </row>
    <row r="62" spans="2:12" x14ac:dyDescent="0.25">
      <c r="B62" s="130"/>
      <c r="C62" s="130"/>
      <c r="D62" s="130" t="s">
        <v>245</v>
      </c>
      <c r="E62" s="130">
        <v>20</v>
      </c>
      <c r="F62" s="124">
        <f>E62*$F$38</f>
        <v>0</v>
      </c>
      <c r="H62" s="114"/>
      <c r="I62" s="114"/>
      <c r="J62" s="114"/>
      <c r="K62" s="114"/>
      <c r="L62" s="114"/>
    </row>
    <row r="63" spans="2:12" x14ac:dyDescent="0.25">
      <c r="B63" s="130" t="s">
        <v>251</v>
      </c>
      <c r="C63" s="130">
        <v>36</v>
      </c>
      <c r="D63" s="130" t="s">
        <v>244</v>
      </c>
      <c r="E63" s="130">
        <v>30</v>
      </c>
      <c r="F63" s="124">
        <f>E63*$F$37</f>
        <v>0</v>
      </c>
      <c r="H63" s="114"/>
      <c r="I63" s="114"/>
      <c r="J63" s="114"/>
      <c r="K63" s="114"/>
      <c r="L63" s="114"/>
    </row>
    <row r="64" spans="2:12" x14ac:dyDescent="0.25">
      <c r="B64" s="122"/>
      <c r="C64" s="122"/>
      <c r="D64" s="130" t="s">
        <v>245</v>
      </c>
      <c r="E64" s="130">
        <v>40</v>
      </c>
      <c r="F64" s="124">
        <f>E64*$F$38</f>
        <v>0</v>
      </c>
      <c r="H64" s="114"/>
      <c r="I64" s="114"/>
      <c r="J64" s="114"/>
      <c r="K64" s="114"/>
      <c r="L64" s="114"/>
    </row>
    <row r="65" spans="2:12" x14ac:dyDescent="0.25">
      <c r="B65" s="114"/>
      <c r="C65" s="114"/>
      <c r="D65" s="133"/>
      <c r="E65" s="133"/>
      <c r="F65" s="134"/>
      <c r="G65" s="135"/>
      <c r="H65" s="114"/>
      <c r="I65" s="114"/>
      <c r="J65" s="114"/>
      <c r="K65" s="114"/>
      <c r="L65" s="114"/>
    </row>
    <row r="66" spans="2:12" x14ac:dyDescent="0.25">
      <c r="B66" s="136" t="s">
        <v>252</v>
      </c>
      <c r="C66" s="137"/>
      <c r="D66" s="138"/>
      <c r="E66" s="138"/>
      <c r="F66" s="139"/>
      <c r="G66" s="140"/>
      <c r="H66" s="114"/>
      <c r="I66" s="114"/>
      <c r="J66" s="114"/>
      <c r="K66" s="114"/>
      <c r="L66" s="114"/>
    </row>
    <row r="67" spans="2:12" x14ac:dyDescent="0.25">
      <c r="B67" s="114"/>
      <c r="C67" s="114"/>
      <c r="D67" s="133"/>
      <c r="E67" s="114"/>
      <c r="F67" s="141"/>
      <c r="G67" s="114"/>
      <c r="H67" s="114"/>
      <c r="I67" s="114"/>
      <c r="J67" s="114"/>
      <c r="K67" s="114"/>
      <c r="L67" s="114"/>
    </row>
    <row r="68" spans="2:12" x14ac:dyDescent="0.25">
      <c r="B68" s="136" t="s">
        <v>253</v>
      </c>
      <c r="C68" s="142"/>
      <c r="D68" s="142"/>
      <c r="E68" s="142"/>
      <c r="F68" s="143">
        <f>SUM(F51:F67)</f>
        <v>0</v>
      </c>
      <c r="G68" s="144"/>
      <c r="H68" s="114"/>
      <c r="I68" s="114"/>
      <c r="J68" s="114"/>
      <c r="K68" s="114"/>
      <c r="L68" s="114"/>
    </row>
    <row r="69" spans="2:12" x14ac:dyDescent="0.25">
      <c r="B69" s="114"/>
      <c r="C69" s="114"/>
      <c r="D69" s="114"/>
      <c r="E69" s="114"/>
      <c r="F69" s="114"/>
      <c r="G69" s="114"/>
      <c r="H69" s="114"/>
      <c r="I69" s="114"/>
      <c r="J69" s="114"/>
      <c r="K69" s="114"/>
      <c r="L69" s="114"/>
    </row>
    <row r="70" spans="2:12" x14ac:dyDescent="0.25">
      <c r="B70" s="136" t="s">
        <v>254</v>
      </c>
      <c r="C70" s="137"/>
      <c r="D70" s="137"/>
      <c r="E70" s="137"/>
      <c r="F70" s="309"/>
      <c r="G70" s="114"/>
      <c r="H70" s="114"/>
      <c r="I70" s="114"/>
      <c r="J70" s="114"/>
      <c r="K70" s="114"/>
      <c r="L70" s="114"/>
    </row>
    <row r="71" spans="2:12" x14ac:dyDescent="0.25">
      <c r="G71" s="140"/>
      <c r="H71" s="114"/>
      <c r="I71" s="114"/>
      <c r="J71" s="114"/>
      <c r="K71" s="114"/>
      <c r="L71" s="114"/>
    </row>
    <row r="72" spans="2:12" x14ac:dyDescent="0.25">
      <c r="B72" s="114" t="s">
        <v>255</v>
      </c>
    </row>
    <row r="73" spans="2:12" x14ac:dyDescent="0.25">
      <c r="B73" s="114" t="s">
        <v>256</v>
      </c>
    </row>
    <row r="74" spans="2:12" x14ac:dyDescent="0.25">
      <c r="B74" s="114" t="s">
        <v>257</v>
      </c>
      <c r="C74" s="114"/>
      <c r="D74" s="114"/>
      <c r="E74" s="114"/>
      <c r="F74" s="114"/>
      <c r="G74" s="114"/>
      <c r="H74" s="114"/>
      <c r="I74" s="114"/>
      <c r="J74" s="114"/>
      <c r="K74" s="114"/>
      <c r="L74" s="114"/>
    </row>
    <row r="75" spans="2:12" x14ac:dyDescent="0.25">
      <c r="C75" s="114"/>
      <c r="D75" s="114"/>
      <c r="E75" s="114"/>
      <c r="F75" s="114"/>
      <c r="G75" s="114"/>
      <c r="H75" s="114"/>
      <c r="I75" s="114"/>
      <c r="J75" s="114"/>
      <c r="K75" s="114"/>
      <c r="L75" s="114"/>
    </row>
    <row r="76" spans="2:12" x14ac:dyDescent="0.25">
      <c r="C76" s="114"/>
      <c r="D76" s="114"/>
      <c r="E76" s="114"/>
      <c r="F76" s="114"/>
      <c r="G76" s="114"/>
      <c r="H76" s="114"/>
      <c r="I76" s="114"/>
      <c r="J76" s="114"/>
      <c r="K76" s="114"/>
      <c r="L76" s="114"/>
    </row>
    <row r="77" spans="2:12" x14ac:dyDescent="0.25">
      <c r="B77" s="112" t="s">
        <v>258</v>
      </c>
      <c r="C77" s="113"/>
      <c r="D77" s="113"/>
      <c r="E77" s="114"/>
      <c r="F77" s="114"/>
      <c r="G77" s="114"/>
      <c r="H77" s="114"/>
      <c r="I77" s="114"/>
      <c r="J77" s="114"/>
      <c r="K77" s="114"/>
      <c r="L77" s="114"/>
    </row>
    <row r="78" spans="2:12" x14ac:dyDescent="0.25">
      <c r="B78" s="107"/>
      <c r="E78" s="114"/>
      <c r="F78" s="114"/>
      <c r="G78" s="114"/>
      <c r="H78" s="114"/>
      <c r="I78" s="114"/>
      <c r="J78" s="114"/>
      <c r="K78" s="114"/>
      <c r="L78" s="114"/>
    </row>
    <row r="79" spans="2:12" x14ac:dyDescent="0.25">
      <c r="B79" s="57" t="s">
        <v>259</v>
      </c>
    </row>
    <row r="80" spans="2:12" s="57" customFormat="1" ht="12.75" x14ac:dyDescent="0.2">
      <c r="B80" s="57" t="s">
        <v>260</v>
      </c>
    </row>
    <row r="81" spans="2:14" s="57" customFormat="1" ht="12.75" x14ac:dyDescent="0.2"/>
    <row r="82" spans="2:14" s="57" customFormat="1" ht="12.75" x14ac:dyDescent="0.2"/>
    <row r="83" spans="2:14" s="57" customFormat="1" ht="12.95" customHeight="1" x14ac:dyDescent="0.2">
      <c r="B83" s="59" t="s">
        <v>118</v>
      </c>
      <c r="C83" s="60" t="s">
        <v>142</v>
      </c>
      <c r="D83" s="60" t="s">
        <v>119</v>
      </c>
      <c r="E83" s="60" t="s">
        <v>204</v>
      </c>
      <c r="F83" s="60" t="s">
        <v>120</v>
      </c>
      <c r="G83" s="60" t="s">
        <v>121</v>
      </c>
      <c r="H83" s="60" t="s">
        <v>122</v>
      </c>
      <c r="I83" s="60" t="s">
        <v>123</v>
      </c>
      <c r="J83" s="60" t="s">
        <v>124</v>
      </c>
      <c r="M83" s="206" t="s">
        <v>27</v>
      </c>
      <c r="N83" s="206"/>
    </row>
    <row r="84" spans="2:14" s="57" customFormat="1" ht="12.75" x14ac:dyDescent="0.2">
      <c r="B84" s="61" t="s">
        <v>205</v>
      </c>
      <c r="C84" s="62">
        <v>2</v>
      </c>
      <c r="D84" s="298"/>
      <c r="E84" s="62">
        <v>8</v>
      </c>
      <c r="F84" s="62">
        <f>C84*D84*E84*2</f>
        <v>0</v>
      </c>
      <c r="G84" s="62">
        <f>C84*D84*E84*3</f>
        <v>0</v>
      </c>
      <c r="H84" s="80">
        <f>C84*D84*E84*2</f>
        <v>0</v>
      </c>
      <c r="I84" s="298"/>
      <c r="J84" s="310"/>
      <c r="M84" s="66" t="s">
        <v>28</v>
      </c>
      <c r="N84" s="67">
        <v>35987.65</v>
      </c>
    </row>
    <row r="85" spans="2:14" s="57" customFormat="1" ht="12.75" x14ac:dyDescent="0.2">
      <c r="H85" s="111"/>
      <c r="J85" s="69"/>
    </row>
    <row r="86" spans="2:14" s="57" customFormat="1" ht="12.75" x14ac:dyDescent="0.2">
      <c r="H86" s="111"/>
      <c r="J86" s="69"/>
    </row>
    <row r="87" spans="2:14" x14ac:dyDescent="0.25">
      <c r="B87" s="57" t="s">
        <v>261</v>
      </c>
      <c r="C87" s="69">
        <f>J84</f>
        <v>0</v>
      </c>
    </row>
    <row r="88" spans="2:14" x14ac:dyDescent="0.25">
      <c r="B88" s="107"/>
      <c r="E88" s="114"/>
      <c r="F88" s="114"/>
      <c r="G88" s="114"/>
      <c r="H88" s="114"/>
      <c r="I88" s="114"/>
      <c r="J88" s="114"/>
      <c r="K88" s="114"/>
      <c r="L88" s="114"/>
    </row>
    <row r="89" spans="2:14" ht="111.6" customHeight="1" x14ac:dyDescent="0.25">
      <c r="B89" s="255" t="s">
        <v>262</v>
      </c>
      <c r="C89" s="255"/>
      <c r="D89" s="255"/>
      <c r="E89" s="255"/>
      <c r="F89" s="255"/>
      <c r="G89" s="255"/>
      <c r="H89" s="255"/>
      <c r="I89" s="71"/>
      <c r="J89" s="71"/>
      <c r="K89" s="114"/>
      <c r="L89" s="114"/>
    </row>
    <row r="90" spans="2:14" x14ac:dyDescent="0.25">
      <c r="B90" s="107"/>
      <c r="E90" s="114"/>
      <c r="F90" s="114"/>
      <c r="G90" s="114"/>
      <c r="H90" s="114"/>
      <c r="I90" s="114"/>
      <c r="J90" s="114"/>
      <c r="K90" s="114"/>
      <c r="L90" s="114"/>
    </row>
    <row r="91" spans="2:14" x14ac:dyDescent="0.25">
      <c r="B91" s="107"/>
      <c r="E91" s="114"/>
      <c r="F91" s="114"/>
      <c r="G91" s="114"/>
      <c r="H91" s="114"/>
      <c r="I91" s="114"/>
      <c r="J91" s="114"/>
      <c r="K91" s="114"/>
      <c r="L91" s="114"/>
    </row>
    <row r="92" spans="2:14" x14ac:dyDescent="0.25">
      <c r="B92" s="107"/>
      <c r="E92" s="114"/>
      <c r="F92" s="114"/>
      <c r="G92" s="114"/>
      <c r="H92" s="114"/>
      <c r="I92" s="114"/>
      <c r="J92" s="114"/>
      <c r="K92" s="114"/>
      <c r="L92" s="114"/>
    </row>
    <row r="94" spans="2:14" ht="29.1" customHeight="1" x14ac:dyDescent="0.25">
      <c r="B94" s="269" t="s">
        <v>263</v>
      </c>
      <c r="C94" s="269"/>
      <c r="D94" s="269"/>
      <c r="E94" s="269"/>
      <c r="F94" s="145"/>
      <c r="G94" s="145"/>
      <c r="H94" s="145"/>
    </row>
    <row r="95" spans="2:14" x14ac:dyDescent="0.25">
      <c r="B95" s="268" t="s">
        <v>264</v>
      </c>
      <c r="C95" s="268"/>
      <c r="D95" s="125">
        <f>C17</f>
        <v>0</v>
      </c>
    </row>
    <row r="96" spans="2:14" x14ac:dyDescent="0.25">
      <c r="B96" s="268" t="s">
        <v>265</v>
      </c>
      <c r="C96" s="268"/>
      <c r="D96" s="125">
        <f>F68</f>
        <v>0</v>
      </c>
    </row>
    <row r="97" spans="2:4" x14ac:dyDescent="0.25">
      <c r="B97" s="268" t="s">
        <v>261</v>
      </c>
      <c r="C97" s="268"/>
      <c r="D97" s="125">
        <f>C87</f>
        <v>0</v>
      </c>
    </row>
    <row r="98" spans="2:4" x14ac:dyDescent="0.25">
      <c r="B98" s="268" t="s">
        <v>266</v>
      </c>
      <c r="C98" s="268"/>
      <c r="D98" s="125">
        <f>SUM(D95:D97)</f>
        <v>0</v>
      </c>
    </row>
  </sheetData>
  <mergeCells count="15">
    <mergeCell ref="B98:C98"/>
    <mergeCell ref="M83:N83"/>
    <mergeCell ref="B89:H89"/>
    <mergeCell ref="B94:E94"/>
    <mergeCell ref="B95:C95"/>
    <mergeCell ref="B96:C96"/>
    <mergeCell ref="B97:C97"/>
    <mergeCell ref="B49:B50"/>
    <mergeCell ref="A2:A3"/>
    <mergeCell ref="B2:L3"/>
    <mergeCell ref="M12:N12"/>
    <mergeCell ref="B19:J19"/>
    <mergeCell ref="B26:D26"/>
    <mergeCell ref="G26:I26"/>
    <mergeCell ref="B47:G47"/>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D9A5C-A828-438C-8543-E5CDE99B6291}">
  <dimension ref="A2:L96"/>
  <sheetViews>
    <sheetView topLeftCell="A29" zoomScale="70" zoomScaleNormal="70" workbookViewId="0">
      <selection activeCell="G15" sqref="G15"/>
    </sheetView>
  </sheetViews>
  <sheetFormatPr baseColWidth="10" defaultColWidth="12" defaultRowHeight="15.75" x14ac:dyDescent="0.25"/>
  <cols>
    <col min="1" max="1" width="12" style="1"/>
    <col min="2" max="2" width="18.5703125" style="1" customWidth="1"/>
    <col min="3" max="3" width="50" style="1" bestFit="1" customWidth="1"/>
    <col min="4" max="5" width="14.7109375" style="1" bestFit="1" customWidth="1"/>
    <col min="6" max="6" width="19.5703125" style="1" customWidth="1"/>
    <col min="7" max="7" width="18.42578125" style="1" customWidth="1"/>
    <col min="8" max="8" width="34.85546875" style="1" customWidth="1"/>
    <col min="9" max="10" width="12" style="1"/>
    <col min="11" max="11" width="12.85546875" style="1" bestFit="1" customWidth="1"/>
    <col min="12" max="12" width="12" style="1"/>
    <col min="13" max="13" width="12.85546875" style="1" bestFit="1" customWidth="1"/>
    <col min="14" max="16384" width="12" style="1"/>
  </cols>
  <sheetData>
    <row r="2" spans="1:12" ht="23.25" customHeight="1" x14ac:dyDescent="0.25">
      <c r="A2" s="225" t="s">
        <v>267</v>
      </c>
      <c r="B2" s="227" t="s">
        <v>268</v>
      </c>
      <c r="C2" s="227"/>
      <c r="D2" s="227"/>
      <c r="E2" s="227"/>
      <c r="F2" s="227"/>
      <c r="G2" s="227"/>
      <c r="H2" s="227"/>
      <c r="I2" s="227"/>
      <c r="J2" s="227"/>
      <c r="K2" s="227"/>
      <c r="L2" s="227"/>
    </row>
    <row r="3" spans="1:12" ht="23.25" customHeight="1" x14ac:dyDescent="0.25">
      <c r="A3" s="226"/>
      <c r="B3" s="227"/>
      <c r="C3" s="227"/>
      <c r="D3" s="227"/>
      <c r="E3" s="227"/>
      <c r="F3" s="227"/>
      <c r="G3" s="227"/>
      <c r="H3" s="227"/>
      <c r="I3" s="227"/>
      <c r="J3" s="227"/>
      <c r="K3" s="227"/>
      <c r="L3" s="227"/>
    </row>
    <row r="7" spans="1:12" x14ac:dyDescent="0.25">
      <c r="C7" s="146" t="s">
        <v>269</v>
      </c>
      <c r="D7" s="313"/>
      <c r="E7" s="313"/>
      <c r="F7" s="313"/>
    </row>
    <row r="8" spans="1:12" ht="22.5" customHeight="1" x14ac:dyDescent="0.25">
      <c r="C8" s="148" t="s">
        <v>103</v>
      </c>
      <c r="D8" s="314"/>
      <c r="E8" s="314"/>
      <c r="F8" s="314"/>
    </row>
    <row r="9" spans="1:12" x14ac:dyDescent="0.25">
      <c r="C9" s="54" t="s">
        <v>270</v>
      </c>
      <c r="D9" s="312"/>
      <c r="E9" s="312"/>
      <c r="F9" s="312"/>
    </row>
    <row r="10" spans="1:12" x14ac:dyDescent="0.25">
      <c r="C10" s="54" t="s">
        <v>271</v>
      </c>
      <c r="D10" s="312"/>
      <c r="E10" s="312"/>
      <c r="F10" s="312"/>
    </row>
    <row r="11" spans="1:12" x14ac:dyDescent="0.25">
      <c r="C11" s="54" t="s">
        <v>272</v>
      </c>
      <c r="D11" s="312"/>
      <c r="E11" s="312"/>
      <c r="F11" s="312"/>
    </row>
    <row r="12" spans="1:12" x14ac:dyDescent="0.25">
      <c r="C12" s="54" t="s">
        <v>273</v>
      </c>
      <c r="D12" s="312"/>
      <c r="E12" s="312"/>
      <c r="F12" s="312"/>
    </row>
    <row r="13" spans="1:12" x14ac:dyDescent="0.25">
      <c r="C13" s="149"/>
      <c r="D13" s="150"/>
      <c r="E13" s="150"/>
      <c r="F13" s="313"/>
    </row>
    <row r="15" spans="1:12" x14ac:dyDescent="0.25">
      <c r="C15" s="146" t="s">
        <v>274</v>
      </c>
      <c r="D15" s="147"/>
      <c r="E15" s="147"/>
      <c r="F15" s="147"/>
    </row>
    <row r="16" spans="1:12" x14ac:dyDescent="0.25">
      <c r="C16" s="148" t="s">
        <v>89</v>
      </c>
      <c r="D16" s="314"/>
      <c r="E16" s="314"/>
      <c r="F16" s="314"/>
    </row>
    <row r="17" spans="3:7" x14ac:dyDescent="0.25">
      <c r="C17" s="54" t="s">
        <v>90</v>
      </c>
      <c r="D17" s="312"/>
      <c r="E17" s="312"/>
      <c r="F17" s="312"/>
    </row>
    <row r="18" spans="3:7" x14ac:dyDescent="0.25">
      <c r="C18" s="54" t="s">
        <v>91</v>
      </c>
      <c r="D18" s="312"/>
      <c r="E18" s="312"/>
      <c r="F18" s="312"/>
    </row>
    <row r="19" spans="3:7" x14ac:dyDescent="0.25">
      <c r="C19" s="54" t="s">
        <v>92</v>
      </c>
      <c r="D19" s="312"/>
      <c r="E19" s="312"/>
      <c r="F19" s="312"/>
    </row>
    <row r="20" spans="3:7" x14ac:dyDescent="0.25">
      <c r="C20" s="54" t="s">
        <v>93</v>
      </c>
      <c r="D20" s="312"/>
      <c r="E20" s="312"/>
      <c r="F20" s="312"/>
    </row>
    <row r="21" spans="3:7" x14ac:dyDescent="0.25">
      <c r="C21" s="54" t="s">
        <v>94</v>
      </c>
      <c r="D21" s="312"/>
      <c r="E21" s="312"/>
      <c r="F21" s="312"/>
    </row>
    <row r="22" spans="3:7" x14ac:dyDescent="0.25">
      <c r="C22" s="54" t="s">
        <v>96</v>
      </c>
      <c r="D22" s="312"/>
      <c r="E22" s="312"/>
      <c r="F22" s="312"/>
    </row>
    <row r="23" spans="3:7" x14ac:dyDescent="0.25">
      <c r="C23" s="54" t="s">
        <v>97</v>
      </c>
      <c r="D23" s="312"/>
      <c r="E23" s="312"/>
      <c r="F23" s="312"/>
    </row>
    <row r="24" spans="3:7" x14ac:dyDescent="0.25">
      <c r="C24" s="54" t="s">
        <v>275</v>
      </c>
      <c r="D24" s="312"/>
      <c r="E24" s="312"/>
      <c r="F24" s="312"/>
    </row>
    <row r="25" spans="3:7" x14ac:dyDescent="0.25">
      <c r="C25" s="54" t="s">
        <v>276</v>
      </c>
      <c r="D25" s="312"/>
      <c r="E25" s="312"/>
      <c r="F25" s="312"/>
      <c r="G25" s="312"/>
    </row>
    <row r="26" spans="3:7" x14ac:dyDescent="0.25">
      <c r="C26" s="148" t="s">
        <v>103</v>
      </c>
      <c r="D26" s="314"/>
      <c r="E26" s="314"/>
      <c r="F26" s="314"/>
    </row>
    <row r="27" spans="3:7" x14ac:dyDescent="0.25">
      <c r="C27" s="54" t="s">
        <v>277</v>
      </c>
      <c r="D27" s="312"/>
      <c r="E27" s="312"/>
      <c r="F27" s="312"/>
    </row>
    <row r="28" spans="3:7" x14ac:dyDescent="0.25">
      <c r="C28" s="54" t="s">
        <v>278</v>
      </c>
      <c r="D28" s="312"/>
      <c r="E28" s="312"/>
      <c r="F28" s="312"/>
    </row>
    <row r="29" spans="3:7" x14ac:dyDescent="0.25">
      <c r="C29" s="54" t="s">
        <v>279</v>
      </c>
      <c r="D29" s="312"/>
      <c r="E29" s="312"/>
      <c r="F29" s="312"/>
    </row>
    <row r="30" spans="3:7" x14ac:dyDescent="0.25">
      <c r="C30" s="54" t="s">
        <v>280</v>
      </c>
      <c r="D30" s="312"/>
      <c r="E30" s="312"/>
      <c r="F30" s="312"/>
    </row>
    <row r="31" spans="3:7" x14ac:dyDescent="0.25">
      <c r="C31" s="54" t="s">
        <v>281</v>
      </c>
      <c r="D31" s="312"/>
      <c r="E31" s="312"/>
      <c r="F31" s="312"/>
    </row>
    <row r="32" spans="3:7" x14ac:dyDescent="0.25">
      <c r="C32" s="54" t="s">
        <v>282</v>
      </c>
      <c r="D32" s="312"/>
      <c r="E32" s="312"/>
      <c r="F32" s="312"/>
    </row>
    <row r="33" spans="3:7" x14ac:dyDescent="0.25">
      <c r="C33" s="54" t="s">
        <v>283</v>
      </c>
      <c r="D33" s="312"/>
      <c r="E33" s="312"/>
      <c r="F33" s="312"/>
    </row>
    <row r="34" spans="3:7" x14ac:dyDescent="0.25">
      <c r="C34" s="54" t="s">
        <v>284</v>
      </c>
      <c r="D34" s="312"/>
      <c r="E34" s="312"/>
      <c r="F34" s="312"/>
    </row>
    <row r="35" spans="3:7" x14ac:dyDescent="0.25">
      <c r="C35" s="54" t="s">
        <v>285</v>
      </c>
      <c r="D35" s="312"/>
      <c r="E35" s="312"/>
      <c r="F35" s="312"/>
    </row>
    <row r="36" spans="3:7" x14ac:dyDescent="0.25">
      <c r="C36" s="54" t="s">
        <v>286</v>
      </c>
      <c r="D36" s="312"/>
      <c r="E36" s="312"/>
      <c r="F36" s="312"/>
    </row>
    <row r="37" spans="3:7" x14ac:dyDescent="0.25">
      <c r="C37" s="54" t="s">
        <v>287</v>
      </c>
      <c r="D37" s="312"/>
      <c r="E37" s="312"/>
      <c r="F37" s="312"/>
    </row>
    <row r="38" spans="3:7" x14ac:dyDescent="0.25">
      <c r="C38" s="54" t="s">
        <v>288</v>
      </c>
      <c r="D38" s="312"/>
      <c r="E38" s="312"/>
      <c r="F38" s="312"/>
    </row>
    <row r="39" spans="3:7" x14ac:dyDescent="0.25">
      <c r="F39" s="312"/>
    </row>
    <row r="42" spans="3:7" x14ac:dyDescent="0.25">
      <c r="E42" s="107" t="s">
        <v>129</v>
      </c>
      <c r="F42" s="314"/>
      <c r="G42" s="314"/>
    </row>
    <row r="44" spans="3:7" x14ac:dyDescent="0.25">
      <c r="F44" s="8">
        <f>F42*'[1]Costos por acción'!F45</f>
        <v>0</v>
      </c>
      <c r="G44" s="311"/>
    </row>
    <row r="47" spans="3:7" x14ac:dyDescent="0.25">
      <c r="C47" s="55" t="s">
        <v>433</v>
      </c>
    </row>
    <row r="96" spans="5:6" x14ac:dyDescent="0.25">
      <c r="E96" s="57" t="s">
        <v>129</v>
      </c>
      <c r="F96" s="1" t="e">
        <f>GETPIVOTDATA("Suma de Total",#REF!)-GETPIVOTDATA("Suma de Total",#REF!,"Actividad","Capacitaciones")-GETPIVOTDATA("Suma de Total",#REF!,"Actividad","Monitoreo continuo e integral de áreas de captura")-GETPIVOTDATA("Suma de Total",#REF!,"Actividad","Relocalización")-GETPIVOTDATA("Suma de Total",#REF!,"Actividad","Seguimiento")</f>
        <v>#REF!</v>
      </c>
    </row>
  </sheetData>
  <mergeCells count="2">
    <mergeCell ref="A2:A3"/>
    <mergeCell ref="B2:L3"/>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CE049-6FC2-447B-96DD-AE15068062FF}">
  <dimension ref="A2:J13"/>
  <sheetViews>
    <sheetView zoomScale="70" zoomScaleNormal="70" workbookViewId="0">
      <selection activeCell="D11" sqref="D11:F11"/>
    </sheetView>
  </sheetViews>
  <sheetFormatPr baseColWidth="10" defaultColWidth="12" defaultRowHeight="15.75" x14ac:dyDescent="0.25"/>
  <cols>
    <col min="1" max="1" width="12" style="1"/>
    <col min="2" max="2" width="22.7109375" style="1" customWidth="1"/>
    <col min="3" max="3" width="17.5703125" style="1" customWidth="1"/>
    <col min="4" max="4" width="15.5703125" style="1" bestFit="1" customWidth="1"/>
    <col min="5" max="5" width="18.42578125" style="1" customWidth="1"/>
    <col min="6" max="6" width="34.85546875" style="1" customWidth="1"/>
    <col min="7" max="8" width="12" style="1"/>
    <col min="9" max="9" width="12.85546875" style="1" bestFit="1" customWidth="1"/>
    <col min="10" max="10" width="12" style="1"/>
    <col min="11" max="11" width="12.85546875" style="1" bestFit="1" customWidth="1"/>
    <col min="12" max="16384" width="12" style="1"/>
  </cols>
  <sheetData>
    <row r="2" spans="1:10" x14ac:dyDescent="0.25">
      <c r="A2" s="225" t="s">
        <v>296</v>
      </c>
      <c r="B2" s="227" t="s">
        <v>291</v>
      </c>
      <c r="C2" s="227"/>
      <c r="D2" s="227"/>
      <c r="E2" s="227"/>
      <c r="F2" s="227"/>
      <c r="G2" s="227"/>
      <c r="H2" s="227"/>
      <c r="I2" s="227"/>
      <c r="J2" s="227"/>
    </row>
    <row r="3" spans="1:10" x14ac:dyDescent="0.25">
      <c r="A3" s="226"/>
      <c r="B3" s="227"/>
      <c r="C3" s="227"/>
      <c r="D3" s="227"/>
      <c r="E3" s="227"/>
      <c r="F3" s="227"/>
      <c r="G3" s="227"/>
      <c r="H3" s="227"/>
      <c r="I3" s="227"/>
      <c r="J3" s="227"/>
    </row>
    <row r="6" spans="1:10" x14ac:dyDescent="0.25">
      <c r="B6" s="57" t="s">
        <v>292</v>
      </c>
    </row>
    <row r="7" spans="1:10" s="57" customFormat="1" ht="12.75" x14ac:dyDescent="0.2">
      <c r="B7" s="57" t="s">
        <v>293</v>
      </c>
    </row>
    <row r="8" spans="1:10" s="57" customFormat="1" ht="12.75" x14ac:dyDescent="0.2"/>
    <row r="9" spans="1:10" s="57" customFormat="1" ht="12.75" x14ac:dyDescent="0.2"/>
    <row r="10" spans="1:10" s="57" customFormat="1" ht="12.95" customHeight="1" x14ac:dyDescent="0.2">
      <c r="B10" s="59" t="s">
        <v>118</v>
      </c>
      <c r="C10" s="60" t="s">
        <v>164</v>
      </c>
      <c r="D10" s="60" t="s">
        <v>119</v>
      </c>
      <c r="E10" s="60" t="s">
        <v>123</v>
      </c>
      <c r="F10" s="60" t="s">
        <v>124</v>
      </c>
      <c r="I10" s="206" t="s">
        <v>181</v>
      </c>
      <c r="J10" s="206"/>
    </row>
    <row r="11" spans="1:10" s="57" customFormat="1" ht="12.75" x14ac:dyDescent="0.2">
      <c r="B11" s="61" t="s">
        <v>294</v>
      </c>
      <c r="C11" s="151">
        <v>1</v>
      </c>
      <c r="D11" s="307"/>
      <c r="E11" s="307"/>
      <c r="F11" s="310"/>
      <c r="I11" s="66" t="s">
        <v>28</v>
      </c>
      <c r="J11" s="67">
        <v>32708.87</v>
      </c>
    </row>
    <row r="12" spans="1:10" s="57" customFormat="1" ht="12.75" x14ac:dyDescent="0.2">
      <c r="F12" s="111"/>
    </row>
    <row r="13" spans="1:10" s="57" customFormat="1" ht="12.75" x14ac:dyDescent="0.2">
      <c r="B13" s="57" t="s">
        <v>129</v>
      </c>
      <c r="C13" s="69">
        <f>F11</f>
        <v>0</v>
      </c>
      <c r="F13" s="111"/>
    </row>
  </sheetData>
  <mergeCells count="3">
    <mergeCell ref="A2:A3"/>
    <mergeCell ref="B2:J3"/>
    <mergeCell ref="I10:J10"/>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EEBEA-AB38-4AC4-B32B-CE7C6AC85317}">
  <dimension ref="A2:K34"/>
  <sheetViews>
    <sheetView zoomScale="80" zoomScaleNormal="80" workbookViewId="0">
      <selection activeCell="D10" sqref="D10:E16"/>
    </sheetView>
  </sheetViews>
  <sheetFormatPr baseColWidth="10" defaultColWidth="12" defaultRowHeight="15.75" x14ac:dyDescent="0.25"/>
  <cols>
    <col min="1" max="1" width="12" style="1"/>
    <col min="2" max="2" width="23.85546875" style="1" customWidth="1"/>
    <col min="3" max="3" width="24.5703125" style="1" customWidth="1"/>
    <col min="4" max="4" width="19.5703125" style="1" customWidth="1"/>
    <col min="5" max="5" width="18.42578125" style="1" customWidth="1"/>
    <col min="6" max="6" width="34.85546875" style="1" customWidth="1"/>
    <col min="7" max="8" width="12" style="1"/>
    <col min="9" max="9" width="12.85546875" style="1" bestFit="1" customWidth="1"/>
    <col min="10" max="10" width="12" style="1"/>
    <col min="11" max="11" width="12.85546875" style="1" bestFit="1" customWidth="1"/>
    <col min="12" max="16384" width="12" style="1"/>
  </cols>
  <sheetData>
    <row r="2" spans="1:11" x14ac:dyDescent="0.25">
      <c r="A2" s="225" t="s">
        <v>300</v>
      </c>
      <c r="B2" s="227" t="s">
        <v>453</v>
      </c>
      <c r="C2" s="227"/>
      <c r="D2" s="227"/>
      <c r="E2" s="227"/>
      <c r="F2" s="227"/>
      <c r="G2" s="227"/>
      <c r="H2" s="227"/>
      <c r="I2" s="227"/>
      <c r="J2" s="227"/>
    </row>
    <row r="3" spans="1:11" x14ac:dyDescent="0.25">
      <c r="A3" s="226"/>
      <c r="B3" s="227"/>
      <c r="C3" s="227"/>
      <c r="D3" s="227"/>
      <c r="E3" s="227"/>
      <c r="F3" s="227"/>
      <c r="G3" s="227"/>
      <c r="H3" s="227"/>
      <c r="I3" s="227"/>
      <c r="J3" s="227"/>
    </row>
    <row r="5" spans="1:11" x14ac:dyDescent="0.25">
      <c r="B5" s="57" t="s">
        <v>295</v>
      </c>
    </row>
    <row r="6" spans="1:11" s="57" customFormat="1" ht="12.75" x14ac:dyDescent="0.2"/>
    <row r="7" spans="1:11" s="57" customFormat="1" ht="12.75" x14ac:dyDescent="0.2"/>
    <row r="8" spans="1:11" s="57" customFormat="1" ht="12.75" x14ac:dyDescent="0.2"/>
    <row r="9" spans="1:11" s="57" customFormat="1" ht="12.95" customHeight="1" x14ac:dyDescent="0.2">
      <c r="B9" s="152" t="s">
        <v>4</v>
      </c>
      <c r="C9" s="152" t="s">
        <v>164</v>
      </c>
      <c r="D9" s="152" t="s">
        <v>438</v>
      </c>
      <c r="E9" s="152" t="s">
        <v>124</v>
      </c>
      <c r="F9" s="190"/>
      <c r="I9" s="206" t="s">
        <v>27</v>
      </c>
      <c r="J9" s="206"/>
    </row>
    <row r="10" spans="1:11" s="57" customFormat="1" ht="12.75" x14ac:dyDescent="0.2">
      <c r="B10" s="61" t="s">
        <v>297</v>
      </c>
      <c r="C10" s="62">
        <v>2</v>
      </c>
      <c r="D10" s="315"/>
      <c r="E10" s="316"/>
      <c r="F10" s="189"/>
      <c r="I10" s="66" t="s">
        <v>28</v>
      </c>
      <c r="J10" s="67">
        <v>35987.65</v>
      </c>
    </row>
    <row r="11" spans="1:11" s="57" customFormat="1" ht="12.75" x14ac:dyDescent="0.2">
      <c r="B11" s="61" t="s">
        <v>298</v>
      </c>
      <c r="C11" s="62">
        <v>10</v>
      </c>
      <c r="D11" s="315"/>
      <c r="E11" s="316"/>
      <c r="F11" s="189"/>
    </row>
    <row r="12" spans="1:11" s="57" customFormat="1" ht="12.75" x14ac:dyDescent="0.2">
      <c r="B12" s="61" t="s">
        <v>434</v>
      </c>
      <c r="C12" s="62">
        <v>1</v>
      </c>
      <c r="D12" s="315"/>
      <c r="E12" s="316"/>
      <c r="F12" s="189"/>
    </row>
    <row r="13" spans="1:11" s="57" customFormat="1" ht="12.75" x14ac:dyDescent="0.2">
      <c r="B13" s="61" t="s">
        <v>435</v>
      </c>
      <c r="C13" s="62">
        <v>5</v>
      </c>
      <c r="D13" s="315"/>
      <c r="E13" s="316"/>
      <c r="F13" s="189"/>
      <c r="H13" s="111"/>
      <c r="I13" s="111"/>
      <c r="J13" s="111"/>
      <c r="K13" s="111"/>
    </row>
    <row r="14" spans="1:11" s="57" customFormat="1" ht="12.75" x14ac:dyDescent="0.2">
      <c r="B14" s="61" t="s">
        <v>436</v>
      </c>
      <c r="C14" s="62">
        <v>5</v>
      </c>
      <c r="D14" s="315"/>
      <c r="E14" s="316"/>
      <c r="F14" s="158"/>
      <c r="K14" s="111"/>
    </row>
    <row r="15" spans="1:11" s="57" customFormat="1" ht="12.75" x14ac:dyDescent="0.2">
      <c r="B15" s="61" t="s">
        <v>437</v>
      </c>
      <c r="C15" s="62">
        <v>2</v>
      </c>
      <c r="D15" s="315"/>
      <c r="E15" s="316"/>
      <c r="K15" s="111"/>
    </row>
    <row r="16" spans="1:11" x14ac:dyDescent="0.25">
      <c r="B16" s="61" t="s">
        <v>299</v>
      </c>
      <c r="C16" s="62">
        <v>2</v>
      </c>
      <c r="D16" s="315"/>
      <c r="E16" s="316"/>
    </row>
    <row r="19" spans="2:6" x14ac:dyDescent="0.25">
      <c r="B19" s="57" t="s">
        <v>129</v>
      </c>
      <c r="C19" s="69">
        <f>SUM(E10:E16)</f>
        <v>0</v>
      </c>
      <c r="D19" s="111"/>
      <c r="E19" s="111"/>
      <c r="F19" s="111"/>
    </row>
    <row r="21" spans="2:6" x14ac:dyDescent="0.25">
      <c r="B21" s="57" t="s">
        <v>439</v>
      </c>
    </row>
    <row r="23" spans="2:6" x14ac:dyDescent="0.25">
      <c r="C23" s="153"/>
    </row>
    <row r="24" spans="2:6" x14ac:dyDescent="0.25">
      <c r="C24" s="153"/>
    </row>
    <row r="25" spans="2:6" x14ac:dyDescent="0.25">
      <c r="C25" s="153"/>
    </row>
    <row r="26" spans="2:6" x14ac:dyDescent="0.25">
      <c r="C26" s="153"/>
    </row>
    <row r="27" spans="2:6" x14ac:dyDescent="0.25">
      <c r="C27" s="153"/>
    </row>
    <row r="28" spans="2:6" x14ac:dyDescent="0.25">
      <c r="C28" s="153"/>
    </row>
    <row r="29" spans="2:6" x14ac:dyDescent="0.25">
      <c r="C29" s="153"/>
    </row>
    <row r="30" spans="2:6" x14ac:dyDescent="0.25">
      <c r="C30" s="153"/>
    </row>
    <row r="31" spans="2:6" x14ac:dyDescent="0.25">
      <c r="C31" s="154"/>
    </row>
    <row r="32" spans="2:6" x14ac:dyDescent="0.25">
      <c r="C32" s="155"/>
    </row>
    <row r="33" spans="3:3" x14ac:dyDescent="0.25">
      <c r="C33" s="156"/>
    </row>
    <row r="34" spans="3:3" x14ac:dyDescent="0.25">
      <c r="C34" s="157"/>
    </row>
  </sheetData>
  <mergeCells count="3">
    <mergeCell ref="A2:A3"/>
    <mergeCell ref="B2:J3"/>
    <mergeCell ref="I9:J9"/>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CC086-519B-486E-A0F9-0ADD3B424A23}">
  <dimension ref="A2:J17"/>
  <sheetViews>
    <sheetView zoomScale="70" zoomScaleNormal="70" workbookViewId="0">
      <selection activeCell="K20" sqref="K20"/>
    </sheetView>
  </sheetViews>
  <sheetFormatPr baseColWidth="10" defaultColWidth="12" defaultRowHeight="15.75" x14ac:dyDescent="0.25"/>
  <cols>
    <col min="1" max="1" width="12" style="1"/>
    <col min="2" max="2" width="18.5703125" style="1" customWidth="1"/>
    <col min="3" max="3" width="19.7109375" style="1" customWidth="1"/>
    <col min="4" max="4" width="15.5703125" style="1" bestFit="1" customWidth="1"/>
    <col min="5" max="5" width="18.42578125" style="1" customWidth="1"/>
    <col min="6" max="6" width="17.7109375" style="1" customWidth="1"/>
    <col min="7" max="8" width="12" style="1"/>
    <col min="9" max="9" width="12.85546875" style="1" bestFit="1" customWidth="1"/>
    <col min="10" max="10" width="12" style="1"/>
    <col min="11" max="11" width="12.85546875" style="1" bestFit="1" customWidth="1"/>
    <col min="12" max="16384" width="12" style="1"/>
  </cols>
  <sheetData>
    <row r="2" spans="1:10" x14ac:dyDescent="0.25">
      <c r="A2" s="225" t="s">
        <v>304</v>
      </c>
      <c r="B2" s="227" t="s">
        <v>301</v>
      </c>
      <c r="C2" s="227"/>
      <c r="D2" s="227"/>
      <c r="E2" s="227"/>
      <c r="F2" s="227"/>
      <c r="G2" s="227"/>
      <c r="H2" s="227"/>
      <c r="I2" s="227"/>
      <c r="J2" s="227"/>
    </row>
    <row r="3" spans="1:10" x14ac:dyDescent="0.25">
      <c r="A3" s="226"/>
      <c r="B3" s="227"/>
      <c r="C3" s="227"/>
      <c r="D3" s="227"/>
      <c r="E3" s="227"/>
      <c r="F3" s="227"/>
      <c r="G3" s="227"/>
      <c r="H3" s="227"/>
      <c r="I3" s="227"/>
      <c r="J3" s="227"/>
    </row>
    <row r="6" spans="1:10" x14ac:dyDescent="0.25">
      <c r="B6" s="57" t="s">
        <v>302</v>
      </c>
    </row>
    <row r="7" spans="1:10" s="57" customFormat="1" ht="12.75" x14ac:dyDescent="0.2"/>
    <row r="8" spans="1:10" s="57" customFormat="1" ht="12.75" x14ac:dyDescent="0.2"/>
    <row r="9" spans="1:10" s="57" customFormat="1" ht="12.75" x14ac:dyDescent="0.2"/>
    <row r="10" spans="1:10" s="57" customFormat="1" ht="12.95" customHeight="1" x14ac:dyDescent="0.2">
      <c r="I10" s="206" t="s">
        <v>27</v>
      </c>
      <c r="J10" s="206"/>
    </row>
    <row r="11" spans="1:10" s="57" customFormat="1" ht="12.75" x14ac:dyDescent="0.2">
      <c r="B11" s="59" t="s">
        <v>118</v>
      </c>
      <c r="C11" s="60" t="s">
        <v>164</v>
      </c>
      <c r="D11" s="60" t="s">
        <v>119</v>
      </c>
      <c r="E11" s="60" t="s">
        <v>123</v>
      </c>
      <c r="F11" s="60" t="s">
        <v>124</v>
      </c>
      <c r="I11" s="66" t="s">
        <v>28</v>
      </c>
      <c r="J11" s="67">
        <v>35987.65</v>
      </c>
    </row>
    <row r="12" spans="1:10" s="57" customFormat="1" ht="12.75" x14ac:dyDescent="0.2">
      <c r="B12" s="61" t="s">
        <v>303</v>
      </c>
      <c r="C12" s="62">
        <f>8*5</f>
        <v>40</v>
      </c>
      <c r="D12" s="298"/>
      <c r="E12" s="307"/>
      <c r="F12" s="302"/>
    </row>
    <row r="13" spans="1:10" s="57" customFormat="1" ht="12.75" x14ac:dyDescent="0.2">
      <c r="F13" s="111"/>
    </row>
    <row r="14" spans="1:10" s="57" customFormat="1" ht="12.75" x14ac:dyDescent="0.2">
      <c r="B14" s="57" t="s">
        <v>129</v>
      </c>
      <c r="C14" s="69">
        <f>F12</f>
        <v>0</v>
      </c>
      <c r="D14" s="297"/>
      <c r="F14" s="111"/>
    </row>
    <row r="15" spans="1:10" s="57" customFormat="1" x14ac:dyDescent="0.25">
      <c r="D15" s="1"/>
      <c r="E15" s="1"/>
      <c r="F15" s="1"/>
      <c r="G15" s="1"/>
      <c r="H15" s="1"/>
      <c r="I15" s="1"/>
      <c r="J15" s="1"/>
    </row>
    <row r="16" spans="1:10" x14ac:dyDescent="0.25">
      <c r="B16" s="57"/>
      <c r="C16" s="69"/>
    </row>
    <row r="17" spans="2:6" ht="78.95" customHeight="1" x14ac:dyDescent="0.25">
      <c r="B17" s="256" t="s">
        <v>457</v>
      </c>
      <c r="C17" s="256"/>
      <c r="D17" s="256"/>
      <c r="E17" s="256"/>
      <c r="F17" s="256"/>
    </row>
  </sheetData>
  <mergeCells count="4">
    <mergeCell ref="A2:A3"/>
    <mergeCell ref="B2:J3"/>
    <mergeCell ref="I10:J10"/>
    <mergeCell ref="B17:F1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702E4-0818-4C9C-920B-F5DF80983CC9}">
  <dimension ref="A2:D23"/>
  <sheetViews>
    <sheetView zoomScale="60" zoomScaleNormal="60" workbookViewId="0">
      <selection activeCell="C14" sqref="C9:C14"/>
    </sheetView>
  </sheetViews>
  <sheetFormatPr baseColWidth="10" defaultColWidth="12" defaultRowHeight="15.75" x14ac:dyDescent="0.25"/>
  <cols>
    <col min="1" max="1" width="12" style="1"/>
    <col min="2" max="2" width="18.5703125" style="1" customWidth="1"/>
    <col min="3" max="3" width="34.85546875" style="1" customWidth="1"/>
    <col min="4" max="4" width="100.7109375" style="1" customWidth="1"/>
    <col min="5" max="5" width="60.140625" style="1" customWidth="1"/>
    <col min="6" max="6" width="12" style="1"/>
    <col min="7" max="7" width="18.42578125" style="1" customWidth="1"/>
    <col min="8" max="8" width="34.85546875" style="1" customWidth="1"/>
    <col min="9" max="10" width="12" style="1"/>
    <col min="11" max="11" width="12.85546875" style="1" bestFit="1" customWidth="1"/>
    <col min="12" max="12" width="12" style="1"/>
    <col min="13" max="13" width="12.85546875" style="1" bestFit="1" customWidth="1"/>
    <col min="14" max="16384" width="12" style="1"/>
  </cols>
  <sheetData>
    <row r="2" spans="1:4" ht="15.75" customHeight="1" x14ac:dyDescent="0.25">
      <c r="A2" s="225" t="s">
        <v>311</v>
      </c>
      <c r="B2" s="270" t="s">
        <v>306</v>
      </c>
      <c r="C2" s="271"/>
      <c r="D2" s="272"/>
    </row>
    <row r="3" spans="1:4" x14ac:dyDescent="0.25">
      <c r="A3" s="226"/>
      <c r="B3" s="273"/>
      <c r="C3" s="274"/>
      <c r="D3" s="275"/>
    </row>
    <row r="8" spans="1:4" x14ac:dyDescent="0.25">
      <c r="C8" s="159" t="s">
        <v>161</v>
      </c>
      <c r="D8" s="159" t="s">
        <v>160</v>
      </c>
    </row>
    <row r="9" spans="1:4" ht="31.5" x14ac:dyDescent="0.25">
      <c r="C9" s="317"/>
      <c r="D9" s="160" t="s">
        <v>307</v>
      </c>
    </row>
    <row r="10" spans="1:4" ht="31.5" x14ac:dyDescent="0.25">
      <c r="C10" s="317"/>
      <c r="D10" s="160" t="s">
        <v>308</v>
      </c>
    </row>
    <row r="11" spans="1:4" ht="31.5" x14ac:dyDescent="0.25">
      <c r="C11" s="317"/>
      <c r="D11" s="160" t="s">
        <v>309</v>
      </c>
    </row>
    <row r="12" spans="1:4" ht="47.25" x14ac:dyDescent="0.25">
      <c r="C12" s="317"/>
      <c r="D12" s="160" t="s">
        <v>310</v>
      </c>
    </row>
    <row r="13" spans="1:4" x14ac:dyDescent="0.25">
      <c r="C13" s="312"/>
    </row>
    <row r="14" spans="1:4" x14ac:dyDescent="0.25">
      <c r="C14" s="318"/>
    </row>
    <row r="17" spans="1:2" ht="15.6" customHeight="1" x14ac:dyDescent="0.25">
      <c r="A17" s="206" t="s">
        <v>27</v>
      </c>
      <c r="B17" s="206"/>
    </row>
    <row r="18" spans="1:2" x14ac:dyDescent="0.25">
      <c r="A18" s="66" t="s">
        <v>28</v>
      </c>
      <c r="B18" s="67">
        <v>35987.65</v>
      </c>
    </row>
    <row r="22" spans="1:2" x14ac:dyDescent="0.25">
      <c r="A22" s="2"/>
    </row>
    <row r="23" spans="1:2" x14ac:dyDescent="0.25">
      <c r="A23" s="161"/>
    </row>
  </sheetData>
  <mergeCells count="3">
    <mergeCell ref="A2:A3"/>
    <mergeCell ref="B2:D3"/>
    <mergeCell ref="A17:B1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75015-3C9B-4420-B6A4-BF0D87AE7B4C}">
  <dimension ref="A2:L8"/>
  <sheetViews>
    <sheetView topLeftCell="A33" zoomScale="70" zoomScaleNormal="70" workbookViewId="0">
      <selection activeCell="I25" sqref="I25"/>
    </sheetView>
  </sheetViews>
  <sheetFormatPr baseColWidth="10" defaultColWidth="12" defaultRowHeight="15.75" x14ac:dyDescent="0.25"/>
  <cols>
    <col min="1" max="1" width="12" style="1"/>
    <col min="2" max="2" width="18.5703125" style="1" customWidth="1"/>
    <col min="3" max="3" width="34.85546875" style="1" customWidth="1"/>
    <col min="4" max="6" width="12" style="1"/>
    <col min="7" max="7" width="18.42578125" style="1" customWidth="1"/>
    <col min="8" max="8" width="34.85546875" style="1" customWidth="1"/>
    <col min="9" max="10" width="12" style="1"/>
    <col min="11" max="11" width="12.85546875" style="1" bestFit="1" customWidth="1"/>
    <col min="12" max="12" width="12" style="1"/>
    <col min="13" max="13" width="12.85546875" style="1" bestFit="1" customWidth="1"/>
    <col min="14" max="16384" width="12" style="1"/>
  </cols>
  <sheetData>
    <row r="2" spans="1:12" ht="15.75" customHeight="1" x14ac:dyDescent="0.25">
      <c r="A2" s="225" t="s">
        <v>313</v>
      </c>
      <c r="B2" s="227" t="s">
        <v>312</v>
      </c>
      <c r="C2" s="227"/>
      <c r="D2" s="227"/>
      <c r="E2" s="227"/>
      <c r="F2" s="227"/>
      <c r="G2" s="227"/>
      <c r="H2" s="227"/>
      <c r="I2" s="227"/>
      <c r="J2" s="227"/>
      <c r="K2" s="227"/>
      <c r="L2" s="227"/>
    </row>
    <row r="3" spans="1:12" x14ac:dyDescent="0.25">
      <c r="A3" s="226"/>
      <c r="B3" s="227"/>
      <c r="C3" s="227"/>
      <c r="D3" s="227"/>
      <c r="E3" s="227"/>
      <c r="F3" s="227"/>
      <c r="G3" s="227"/>
      <c r="H3" s="227"/>
      <c r="I3" s="227"/>
      <c r="J3" s="227"/>
      <c r="K3" s="227"/>
      <c r="L3" s="227"/>
    </row>
    <row r="8" spans="1:12" ht="22.5" customHeight="1" x14ac:dyDescent="0.25"/>
  </sheetData>
  <mergeCells count="2">
    <mergeCell ref="A2:A3"/>
    <mergeCell ref="B2:L3"/>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9D248-4CEF-4726-8D46-086EDD6179FF}">
  <dimension ref="A2:K32"/>
  <sheetViews>
    <sheetView topLeftCell="I16" zoomScale="70" zoomScaleNormal="70" workbookViewId="0">
      <selection activeCell="C14" sqref="C14:C28"/>
    </sheetView>
  </sheetViews>
  <sheetFormatPr baseColWidth="10" defaultColWidth="11.5703125" defaultRowHeight="12.75" x14ac:dyDescent="0.2"/>
  <cols>
    <col min="1" max="1" width="11.5703125" style="57"/>
    <col min="2" max="2" width="18.5703125" style="57" customWidth="1"/>
    <col min="3" max="3" width="15.5703125" style="57" bestFit="1" customWidth="1"/>
    <col min="4" max="4" width="14.28515625" style="57" bestFit="1" customWidth="1"/>
    <col min="5" max="5" width="17.5703125" style="57" customWidth="1"/>
    <col min="6" max="6" width="18.42578125" style="57" customWidth="1"/>
    <col min="7" max="7" width="18.5703125" style="57" customWidth="1"/>
    <col min="8" max="9" width="11.5703125" style="57"/>
    <col min="10" max="10" width="12.85546875" style="57" bestFit="1" customWidth="1"/>
    <col min="11" max="11" width="11.5703125" style="57"/>
    <col min="12" max="12" width="12.85546875" style="57" bestFit="1" customWidth="1"/>
    <col min="13" max="16384" width="11.5703125" style="57"/>
  </cols>
  <sheetData>
    <row r="2" spans="1:11" x14ac:dyDescent="0.2">
      <c r="A2" s="225" t="s">
        <v>328</v>
      </c>
      <c r="B2" s="227" t="s">
        <v>314</v>
      </c>
      <c r="C2" s="227"/>
      <c r="D2" s="227"/>
      <c r="E2" s="227"/>
      <c r="F2" s="227"/>
      <c r="G2" s="227"/>
      <c r="H2" s="227"/>
      <c r="I2" s="227"/>
      <c r="J2" s="227"/>
      <c r="K2" s="227"/>
    </row>
    <row r="3" spans="1:11" x14ac:dyDescent="0.2">
      <c r="A3" s="226"/>
      <c r="B3" s="227"/>
      <c r="C3" s="227"/>
      <c r="D3" s="227"/>
      <c r="E3" s="227"/>
      <c r="F3" s="227"/>
      <c r="G3" s="227"/>
      <c r="H3" s="227"/>
      <c r="I3" s="227"/>
      <c r="J3" s="227"/>
      <c r="K3" s="227"/>
    </row>
    <row r="5" spans="1:11" x14ac:dyDescent="0.2">
      <c r="B5" s="57" t="s">
        <v>315</v>
      </c>
    </row>
    <row r="6" spans="1:11" x14ac:dyDescent="0.2">
      <c r="B6" s="57" t="s">
        <v>316</v>
      </c>
    </row>
    <row r="7" spans="1:11" x14ac:dyDescent="0.2">
      <c r="B7" s="57" t="s">
        <v>317</v>
      </c>
    </row>
    <row r="8" spans="1:11" x14ac:dyDescent="0.2">
      <c r="B8" s="57" t="s">
        <v>318</v>
      </c>
    </row>
    <row r="9" spans="1:11" x14ac:dyDescent="0.2">
      <c r="B9" s="57" t="s">
        <v>319</v>
      </c>
    </row>
    <row r="10" spans="1:11" x14ac:dyDescent="0.2">
      <c r="B10" s="57" t="s">
        <v>141</v>
      </c>
    </row>
    <row r="13" spans="1:11" ht="12.95" customHeight="1" x14ac:dyDescent="0.2">
      <c r="B13" s="59" t="s">
        <v>118</v>
      </c>
      <c r="C13" s="60" t="s">
        <v>119</v>
      </c>
      <c r="D13" s="60" t="s">
        <v>120</v>
      </c>
      <c r="E13" s="60" t="s">
        <v>121</v>
      </c>
      <c r="F13" s="60" t="s">
        <v>123</v>
      </c>
      <c r="G13" s="60" t="s">
        <v>124</v>
      </c>
      <c r="J13" s="206" t="s">
        <v>27</v>
      </c>
      <c r="K13" s="206"/>
    </row>
    <row r="14" spans="1:11" x14ac:dyDescent="0.2">
      <c r="B14" s="61" t="s">
        <v>281</v>
      </c>
      <c r="C14" s="298"/>
      <c r="D14" s="62">
        <v>720</v>
      </c>
      <c r="E14" s="62">
        <v>720</v>
      </c>
      <c r="F14" s="307"/>
      <c r="G14" s="295"/>
      <c r="J14" s="66" t="s">
        <v>28</v>
      </c>
      <c r="K14" s="67">
        <v>35987.65</v>
      </c>
    </row>
    <row r="15" spans="1:11" x14ac:dyDescent="0.2">
      <c r="B15" s="61" t="s">
        <v>285</v>
      </c>
      <c r="C15" s="298"/>
      <c r="D15" s="62">
        <v>720</v>
      </c>
      <c r="E15" s="62">
        <v>720</v>
      </c>
      <c r="F15" s="307"/>
      <c r="G15" s="295"/>
    </row>
    <row r="16" spans="1:11" x14ac:dyDescent="0.2">
      <c r="B16" s="61" t="s">
        <v>277</v>
      </c>
      <c r="C16" s="298"/>
      <c r="D16" s="62">
        <v>720</v>
      </c>
      <c r="E16" s="62">
        <v>720</v>
      </c>
      <c r="F16" s="307"/>
      <c r="G16" s="295"/>
    </row>
    <row r="17" spans="2:7" x14ac:dyDescent="0.2">
      <c r="B17" s="61" t="s">
        <v>92</v>
      </c>
      <c r="C17" s="298"/>
      <c r="D17" s="62">
        <v>4</v>
      </c>
      <c r="E17" s="62">
        <v>4</v>
      </c>
      <c r="F17" s="307"/>
      <c r="G17" s="295"/>
    </row>
    <row r="18" spans="2:7" x14ac:dyDescent="0.2">
      <c r="B18" s="61" t="s">
        <v>93</v>
      </c>
      <c r="C18" s="298"/>
      <c r="D18" s="62">
        <v>4</v>
      </c>
      <c r="E18" s="62">
        <v>4</v>
      </c>
      <c r="F18" s="307"/>
      <c r="G18" s="295"/>
    </row>
    <row r="19" spans="2:7" x14ac:dyDescent="0.2">
      <c r="B19" s="61" t="s">
        <v>91</v>
      </c>
      <c r="C19" s="298"/>
      <c r="D19" s="62">
        <v>1.2</v>
      </c>
      <c r="E19" s="62">
        <v>1.2</v>
      </c>
      <c r="F19" s="307"/>
      <c r="G19" s="295"/>
    </row>
    <row r="20" spans="2:7" x14ac:dyDescent="0.2">
      <c r="B20" s="61" t="s">
        <v>97</v>
      </c>
      <c r="C20" s="298"/>
      <c r="D20" s="62">
        <v>12</v>
      </c>
      <c r="E20" s="62">
        <v>12</v>
      </c>
      <c r="F20" s="307"/>
      <c r="G20" s="295"/>
    </row>
    <row r="21" spans="2:7" x14ac:dyDescent="0.2">
      <c r="B21" s="61" t="s">
        <v>94</v>
      </c>
      <c r="C21" s="298"/>
      <c r="D21" s="62">
        <v>12</v>
      </c>
      <c r="E21" s="62">
        <v>12</v>
      </c>
      <c r="F21" s="307"/>
      <c r="G21" s="295"/>
    </row>
    <row r="22" spans="2:7" x14ac:dyDescent="0.2">
      <c r="B22" s="61" t="s">
        <v>316</v>
      </c>
      <c r="C22" s="298"/>
      <c r="D22" s="62">
        <v>50</v>
      </c>
      <c r="E22" s="62">
        <v>0</v>
      </c>
      <c r="F22" s="307"/>
      <c r="G22" s="295"/>
    </row>
    <row r="23" spans="2:7" x14ac:dyDescent="0.2">
      <c r="B23" s="61" t="s">
        <v>317</v>
      </c>
      <c r="C23" s="298"/>
      <c r="D23" s="62">
        <v>1</v>
      </c>
      <c r="E23" s="62">
        <v>0</v>
      </c>
      <c r="F23" s="307"/>
      <c r="G23" s="295"/>
    </row>
    <row r="24" spans="2:7" x14ac:dyDescent="0.2">
      <c r="B24" s="61" t="s">
        <v>318</v>
      </c>
      <c r="C24" s="298"/>
      <c r="D24" s="62">
        <v>3</v>
      </c>
      <c r="E24" s="62">
        <v>0</v>
      </c>
      <c r="F24" s="307"/>
      <c r="G24" s="295"/>
    </row>
    <row r="25" spans="2:7" x14ac:dyDescent="0.2">
      <c r="B25" s="61" t="s">
        <v>319</v>
      </c>
      <c r="C25" s="298"/>
      <c r="D25" s="62">
        <v>3</v>
      </c>
      <c r="E25" s="62">
        <v>0</v>
      </c>
      <c r="F25" s="307"/>
      <c r="G25" s="295"/>
    </row>
    <row r="26" spans="2:7" x14ac:dyDescent="0.2">
      <c r="B26" s="61" t="s">
        <v>320</v>
      </c>
      <c r="C26" s="298"/>
      <c r="D26" s="62">
        <v>1</v>
      </c>
      <c r="E26" s="62">
        <v>0</v>
      </c>
      <c r="F26" s="307"/>
      <c r="G26" s="295"/>
    </row>
    <row r="27" spans="2:7" x14ac:dyDescent="0.2">
      <c r="B27" s="61" t="s">
        <v>321</v>
      </c>
      <c r="C27" s="298"/>
      <c r="D27" s="62">
        <v>12</v>
      </c>
      <c r="E27" s="62">
        <v>0</v>
      </c>
      <c r="F27" s="307"/>
      <c r="G27" s="295"/>
    </row>
    <row r="28" spans="2:7" x14ac:dyDescent="0.2">
      <c r="B28" s="61" t="s">
        <v>322</v>
      </c>
      <c r="C28" s="298"/>
      <c r="D28" s="62">
        <v>13</v>
      </c>
      <c r="E28" s="62">
        <v>0</v>
      </c>
      <c r="F28" s="307"/>
      <c r="G28" s="295"/>
    </row>
    <row r="30" spans="2:7" x14ac:dyDescent="0.2">
      <c r="G30" s="319">
        <f>SUM(G14:G28)</f>
        <v>0</v>
      </c>
    </row>
    <row r="32" spans="2:7" x14ac:dyDescent="0.2">
      <c r="B32" s="57" t="s">
        <v>129</v>
      </c>
      <c r="C32" s="99">
        <f>G30</f>
        <v>0</v>
      </c>
    </row>
  </sheetData>
  <mergeCells count="3">
    <mergeCell ref="A2:A3"/>
    <mergeCell ref="B2:K3"/>
    <mergeCell ref="J13:K13"/>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97BFF-EC14-4CE2-B2B2-DB54328B3D10}">
  <dimension ref="A2:L15"/>
  <sheetViews>
    <sheetView topLeftCell="C32" zoomScale="90" zoomScaleNormal="90" workbookViewId="0">
      <selection activeCell="C15" sqref="C15"/>
    </sheetView>
  </sheetViews>
  <sheetFormatPr baseColWidth="10" defaultColWidth="12" defaultRowHeight="15.75" x14ac:dyDescent="0.25"/>
  <cols>
    <col min="1" max="1" width="12" style="1"/>
    <col min="2" max="2" width="18.5703125" style="1" customWidth="1"/>
    <col min="3" max="3" width="15.42578125" style="1" customWidth="1"/>
    <col min="4" max="4" width="14.7109375" style="1" customWidth="1"/>
    <col min="5" max="5" width="13.140625" style="1" customWidth="1"/>
    <col min="6" max="6" width="61.140625" style="1" customWidth="1"/>
    <col min="7" max="7" width="18.42578125" style="1" customWidth="1"/>
    <col min="8" max="8" width="34.85546875" style="1" customWidth="1"/>
    <col min="9" max="10" width="12" style="1"/>
    <col min="11" max="11" width="12.85546875" style="1" bestFit="1" customWidth="1"/>
    <col min="12" max="12" width="12" style="1"/>
    <col min="13" max="13" width="12.85546875" style="1" bestFit="1" customWidth="1"/>
    <col min="14" max="16384" width="12" style="1"/>
  </cols>
  <sheetData>
    <row r="2" spans="1:12" x14ac:dyDescent="0.25">
      <c r="A2" s="225" t="s">
        <v>330</v>
      </c>
      <c r="B2" s="227" t="s">
        <v>323</v>
      </c>
      <c r="C2" s="227"/>
      <c r="D2" s="227"/>
      <c r="E2" s="227"/>
      <c r="F2" s="227"/>
      <c r="G2" s="227"/>
      <c r="H2" s="227"/>
      <c r="I2" s="227"/>
      <c r="J2" s="227"/>
      <c r="K2" s="227"/>
      <c r="L2" s="227"/>
    </row>
    <row r="3" spans="1:12" x14ac:dyDescent="0.25">
      <c r="A3" s="226"/>
      <c r="B3" s="227"/>
      <c r="C3" s="227"/>
      <c r="D3" s="227"/>
      <c r="E3" s="227"/>
      <c r="F3" s="227"/>
      <c r="G3" s="227"/>
      <c r="H3" s="227"/>
      <c r="I3" s="227"/>
      <c r="J3" s="227"/>
      <c r="K3" s="227"/>
      <c r="L3" s="227"/>
    </row>
    <row r="5" spans="1:12" x14ac:dyDescent="0.25">
      <c r="B5" s="57" t="s">
        <v>324</v>
      </c>
      <c r="C5" s="57"/>
      <c r="D5" s="57"/>
      <c r="E5" s="57"/>
      <c r="F5" s="57"/>
    </row>
    <row r="6" spans="1:12" x14ac:dyDescent="0.25">
      <c r="B6" s="57"/>
      <c r="C6" s="57"/>
      <c r="D6" s="57"/>
      <c r="E6" s="57"/>
      <c r="F6" s="57"/>
    </row>
    <row r="7" spans="1:12" x14ac:dyDescent="0.25">
      <c r="B7" s="162" t="s">
        <v>4</v>
      </c>
      <c r="C7" s="162" t="s">
        <v>325</v>
      </c>
      <c r="D7" s="162" t="s">
        <v>326</v>
      </c>
      <c r="E7" s="57"/>
      <c r="F7" s="163" t="s">
        <v>6</v>
      </c>
    </row>
    <row r="8" spans="1:12" ht="42.6" customHeight="1" x14ac:dyDescent="0.25">
      <c r="B8" s="164" t="s">
        <v>327</v>
      </c>
      <c r="C8" s="164">
        <v>150</v>
      </c>
      <c r="D8" s="320"/>
      <c r="E8" s="57"/>
      <c r="F8" s="165" t="s">
        <v>156</v>
      </c>
    </row>
    <row r="9" spans="1:12" x14ac:dyDescent="0.25">
      <c r="B9" s="276" t="s">
        <v>147</v>
      </c>
      <c r="C9" s="277"/>
      <c r="D9" s="321"/>
      <c r="E9" s="57"/>
      <c r="F9" s="57"/>
    </row>
    <row r="10" spans="1:12" x14ac:dyDescent="0.25">
      <c r="B10" s="57"/>
      <c r="C10" s="57"/>
      <c r="D10" s="57"/>
      <c r="E10" s="57"/>
      <c r="F10" s="57"/>
    </row>
    <row r="11" spans="1:12" x14ac:dyDescent="0.25">
      <c r="B11" s="57" t="s">
        <v>129</v>
      </c>
      <c r="C11" s="296"/>
      <c r="D11" s="57"/>
      <c r="E11" s="57"/>
      <c r="F11" s="57"/>
    </row>
    <row r="12" spans="1:12" x14ac:dyDescent="0.25">
      <c r="B12" s="57"/>
      <c r="C12" s="57"/>
      <c r="D12" s="57"/>
      <c r="E12" s="57"/>
      <c r="F12" s="57"/>
    </row>
    <row r="13" spans="1:12" x14ac:dyDescent="0.25">
      <c r="B13" s="57"/>
      <c r="C13" s="57"/>
      <c r="D13" s="57"/>
      <c r="E13" s="57"/>
      <c r="F13" s="57"/>
    </row>
    <row r="15" spans="1:12" x14ac:dyDescent="0.25">
      <c r="C15" s="312"/>
    </row>
  </sheetData>
  <mergeCells count="3">
    <mergeCell ref="A2:A3"/>
    <mergeCell ref="B2:L3"/>
    <mergeCell ref="B9:C9"/>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B3A41-D839-4D0B-B552-221B16B6A125}">
  <dimension ref="A1:BG73"/>
  <sheetViews>
    <sheetView tabSelected="1" zoomScale="80" zoomScaleNormal="80" workbookViewId="0">
      <selection activeCell="C13" sqref="C13"/>
    </sheetView>
  </sheetViews>
  <sheetFormatPr baseColWidth="10" defaultColWidth="12" defaultRowHeight="15" x14ac:dyDescent="0.25"/>
  <cols>
    <col min="1" max="1" width="30.5703125" customWidth="1"/>
    <col min="2" max="2" width="38.7109375" customWidth="1"/>
    <col min="3" max="3" width="32.28515625" bestFit="1" customWidth="1"/>
    <col min="4" max="4" width="34.85546875" customWidth="1"/>
    <col min="5" max="5" width="21.140625" bestFit="1" customWidth="1"/>
    <col min="6" max="13" width="17.5703125" customWidth="1"/>
    <col min="14" max="28" width="18.5703125" customWidth="1"/>
    <col min="29" max="30" width="18.85546875" bestFit="1" customWidth="1"/>
  </cols>
  <sheetData>
    <row r="1" spans="1:59" x14ac:dyDescent="0.25">
      <c r="A1" t="s">
        <v>354</v>
      </c>
      <c r="B1" t="s">
        <v>355</v>
      </c>
      <c r="C1" t="s">
        <v>356</v>
      </c>
      <c r="D1" t="s">
        <v>69</v>
      </c>
      <c r="E1" t="s">
        <v>357</v>
      </c>
      <c r="F1" t="s">
        <v>325</v>
      </c>
      <c r="G1" t="s">
        <v>358</v>
      </c>
      <c r="H1" t="s">
        <v>359</v>
      </c>
      <c r="I1" t="s">
        <v>360</v>
      </c>
      <c r="J1" t="s">
        <v>361</v>
      </c>
      <c r="K1" t="s">
        <v>362</v>
      </c>
      <c r="L1" t="s">
        <v>363</v>
      </c>
      <c r="M1" t="s">
        <v>364</v>
      </c>
      <c r="N1" t="s">
        <v>365</v>
      </c>
      <c r="O1" t="s">
        <v>366</v>
      </c>
      <c r="P1" t="s">
        <v>367</v>
      </c>
      <c r="Q1" t="s">
        <v>368</v>
      </c>
      <c r="R1" t="s">
        <v>369</v>
      </c>
      <c r="S1" t="s">
        <v>370</v>
      </c>
      <c r="T1" t="s">
        <v>371</v>
      </c>
      <c r="U1" t="s">
        <v>372</v>
      </c>
      <c r="V1" t="s">
        <v>373</v>
      </c>
      <c r="W1" t="s">
        <v>374</v>
      </c>
      <c r="X1" t="s">
        <v>375</v>
      </c>
      <c r="Y1" t="s">
        <v>376</v>
      </c>
      <c r="Z1" t="s">
        <v>377</v>
      </c>
      <c r="AA1" t="s">
        <v>378</v>
      </c>
      <c r="AB1" t="s">
        <v>379</v>
      </c>
      <c r="AC1" t="s">
        <v>380</v>
      </c>
      <c r="AD1" t="s">
        <v>381</v>
      </c>
      <c r="AE1" t="s">
        <v>382</v>
      </c>
      <c r="AF1" t="s">
        <v>383</v>
      </c>
      <c r="AG1" t="s">
        <v>384</v>
      </c>
      <c r="AH1" t="s">
        <v>385</v>
      </c>
      <c r="AI1" t="s">
        <v>386</v>
      </c>
      <c r="AJ1" t="s">
        <v>387</v>
      </c>
      <c r="AK1" t="s">
        <v>388</v>
      </c>
      <c r="AL1" t="s">
        <v>389</v>
      </c>
      <c r="AM1" t="s">
        <v>390</v>
      </c>
      <c r="AN1" t="s">
        <v>391</v>
      </c>
      <c r="AO1" t="s">
        <v>392</v>
      </c>
      <c r="AP1" t="s">
        <v>393</v>
      </c>
      <c r="AQ1" t="s">
        <v>394</v>
      </c>
      <c r="AR1" t="s">
        <v>395</v>
      </c>
      <c r="AS1" t="s">
        <v>396</v>
      </c>
      <c r="AT1" t="s">
        <v>397</v>
      </c>
      <c r="AU1" t="s">
        <v>398</v>
      </c>
      <c r="AV1" t="s">
        <v>399</v>
      </c>
      <c r="AW1" t="s">
        <v>400</v>
      </c>
      <c r="AX1" t="s">
        <v>401</v>
      </c>
      <c r="AY1" t="s">
        <v>402</v>
      </c>
      <c r="AZ1" t="s">
        <v>403</v>
      </c>
      <c r="BA1" t="s">
        <v>404</v>
      </c>
      <c r="BB1" t="s">
        <v>405</v>
      </c>
      <c r="BC1" t="s">
        <v>406</v>
      </c>
      <c r="BD1" t="s">
        <v>407</v>
      </c>
      <c r="BE1" t="s">
        <v>408</v>
      </c>
      <c r="BF1" t="s">
        <v>409</v>
      </c>
      <c r="BG1" t="s">
        <v>147</v>
      </c>
    </row>
    <row r="2" spans="1:59" x14ac:dyDescent="0.25">
      <c r="A2" t="s">
        <v>269</v>
      </c>
      <c r="B2" t="s">
        <v>103</v>
      </c>
      <c r="C2" t="s">
        <v>270</v>
      </c>
      <c r="E2">
        <v>1.2</v>
      </c>
      <c r="F2" t="s">
        <v>410</v>
      </c>
      <c r="G2">
        <v>180</v>
      </c>
      <c r="H2">
        <v>180</v>
      </c>
      <c r="I2">
        <v>180</v>
      </c>
      <c r="J2">
        <v>180</v>
      </c>
      <c r="K2">
        <v>180</v>
      </c>
      <c r="L2">
        <v>180</v>
      </c>
      <c r="M2">
        <v>180</v>
      </c>
      <c r="N2">
        <v>180</v>
      </c>
      <c r="O2">
        <v>180</v>
      </c>
      <c r="P2">
        <v>180</v>
      </c>
      <c r="Q2">
        <v>180</v>
      </c>
      <c r="R2">
        <v>180</v>
      </c>
      <c r="S2">
        <v>180</v>
      </c>
      <c r="T2">
        <v>180</v>
      </c>
      <c r="U2">
        <v>180</v>
      </c>
      <c r="V2">
        <v>180</v>
      </c>
      <c r="W2">
        <v>180</v>
      </c>
      <c r="X2">
        <v>180</v>
      </c>
      <c r="Y2">
        <v>180</v>
      </c>
      <c r="Z2">
        <v>180</v>
      </c>
      <c r="AA2">
        <v>180</v>
      </c>
      <c r="AB2">
        <v>180</v>
      </c>
      <c r="AC2">
        <v>180</v>
      </c>
      <c r="AD2">
        <v>180</v>
      </c>
      <c r="AE2">
        <f>TablaMemoria3[[#This Row],[Cantidad mes 1]]*TablaMemoria3[[#This Row],[Costo unitario (UF)]]</f>
        <v>216</v>
      </c>
      <c r="AF2">
        <f>TablaMemoria3[[#This Row],[Cantidad mes 2]]*TablaMemoria3[[#This Row],[Costo unitario (UF)]]</f>
        <v>216</v>
      </c>
      <c r="AG2">
        <f>TablaMemoria3[[#This Row],[Cantidad mes 3]]*TablaMemoria3[[#This Row],[Costo unitario (UF)]]</f>
        <v>216</v>
      </c>
      <c r="AH2">
        <f>TablaMemoria3[[#This Row],[Cantidad mes 4]]*TablaMemoria3[[#This Row],[Costo unitario (UF)]]</f>
        <v>216</v>
      </c>
      <c r="AI2">
        <f>TablaMemoria3[[#This Row],[Cantidad mes 5]]*TablaMemoria3[[#This Row],[Costo unitario (UF)]]</f>
        <v>216</v>
      </c>
      <c r="AJ2">
        <f>TablaMemoria3[[#This Row],[Cantidad mes 6]]*TablaMemoria3[[#This Row],[Costo unitario (UF)]]</f>
        <v>216</v>
      </c>
      <c r="AK2">
        <f>TablaMemoria3[[#This Row],[Cantidad mes 7]]*TablaMemoria3[[#This Row],[Costo unitario (UF)]]</f>
        <v>216</v>
      </c>
      <c r="AL2">
        <f>TablaMemoria3[[#This Row],[Cantidad mes 8]]*TablaMemoria3[[#This Row],[Costo unitario (UF)]]</f>
        <v>216</v>
      </c>
      <c r="AM2">
        <f>TablaMemoria3[[#This Row],[Cantidad mes 9]]*TablaMemoria3[[#This Row],[Costo unitario (UF)]]</f>
        <v>216</v>
      </c>
      <c r="AN2">
        <f>TablaMemoria3[[#This Row],[Cantidad mes 10]]*TablaMemoria3[[#This Row],[Costo unitario (UF)]]</f>
        <v>216</v>
      </c>
      <c r="AO2">
        <f>TablaMemoria3[[#This Row],[Cantidad mes 11]]*TablaMemoria3[[#This Row],[Costo unitario (UF)]]</f>
        <v>216</v>
      </c>
      <c r="AP2">
        <f>TablaMemoria3[[#This Row],[Cantidad mes 12]]*TablaMemoria3[[#This Row],[Costo unitario (UF)]]</f>
        <v>216</v>
      </c>
      <c r="AQ2">
        <f>TablaMemoria3[[#This Row],[Cantidad mes 13]]*TablaMemoria3[[#This Row],[Costo unitario (UF)]]</f>
        <v>216</v>
      </c>
      <c r="AR2">
        <f>TablaMemoria3[[#This Row],[Cantidad mes 14]]*TablaMemoria3[[#This Row],[Costo unitario (UF)]]</f>
        <v>216</v>
      </c>
      <c r="AS2">
        <f>TablaMemoria3[[#This Row],[Cantidad mes 15]]*TablaMemoria3[[#This Row],[Costo unitario (UF)]]</f>
        <v>216</v>
      </c>
      <c r="AT2">
        <f>TablaMemoria3[[#This Row],[Cantidad mes 16]]*TablaMemoria3[[#This Row],[Costo unitario (UF)]]</f>
        <v>216</v>
      </c>
      <c r="AU2">
        <f>TablaMemoria3[[#This Row],[Cantidad mes 17]]*TablaMemoria3[[#This Row],[Costo unitario (UF)]]</f>
        <v>216</v>
      </c>
      <c r="AV2">
        <f>TablaMemoria3[[#This Row],[Cantidad mes 18]]*TablaMemoria3[[#This Row],[Costo unitario (UF)]]</f>
        <v>216</v>
      </c>
      <c r="AW2">
        <f>TablaMemoria3[[#This Row],[Cantidad mes 19]]*TablaMemoria3[[#This Row],[Costo unitario (UF)]]</f>
        <v>216</v>
      </c>
      <c r="AX2">
        <f>TablaMemoria3[[#This Row],[Cantidad mes 20]]*TablaMemoria3[[#This Row],[Costo unitario (UF)]]</f>
        <v>216</v>
      </c>
      <c r="AY2">
        <f>TablaMemoria3[[#This Row],[Cantidad mes 21]]*TablaMemoria3[[#This Row],[Costo unitario (UF)]]</f>
        <v>216</v>
      </c>
      <c r="AZ2">
        <f>TablaMemoria3[[#This Row],[Cantidad mes 22]]*TablaMemoria3[[#This Row],[Costo unitario (UF)]]</f>
        <v>216</v>
      </c>
      <c r="BA2">
        <f>TablaMemoria3[[#This Row],[Cantidad mes 23]]*TablaMemoria3[[#This Row],[Costo unitario (UF)]]</f>
        <v>216</v>
      </c>
      <c r="BB2">
        <f>TablaMemoria3[[#This Row],[Cantidad mes 24]]*TablaMemoria3[[#This Row],[Costo unitario (UF)]]</f>
        <v>216</v>
      </c>
      <c r="BC2">
        <f>SUM(TablaMemoria3[[#This Row],[Cantidad mes 1]:[Cantidad mes 12]])</f>
        <v>2160</v>
      </c>
      <c r="BD2">
        <f>SUM(TablaMemoria3[[#This Row],[Cantidad mes 13]:[Cantidad mes 24]])</f>
        <v>2160</v>
      </c>
      <c r="BE2">
        <f>SUM(TablaMemoria3[[#This Row],[Mes 1]]:TablaMemoria3[[#This Row],[Mes 12]])</f>
        <v>2592</v>
      </c>
      <c r="BF2">
        <f>SUM(TablaMemoria3[[#This Row],[Mes 13]]:TablaMemoria3[[#This Row],[Mes 24]])</f>
        <v>2592</v>
      </c>
      <c r="BG2">
        <f>TablaMemoria3[[#This Row],[Año 1]]+TablaMemoria3[[#This Row],[Año 2]]</f>
        <v>5184</v>
      </c>
    </row>
    <row r="3" spans="1:59" x14ac:dyDescent="0.25">
      <c r="A3" t="s">
        <v>269</v>
      </c>
      <c r="B3" t="s">
        <v>103</v>
      </c>
      <c r="C3" t="s">
        <v>273</v>
      </c>
      <c r="D3" t="s">
        <v>411</v>
      </c>
      <c r="E3">
        <v>1.8</v>
      </c>
      <c r="F3" t="s">
        <v>410</v>
      </c>
      <c r="G3">
        <v>180</v>
      </c>
      <c r="H3">
        <v>180</v>
      </c>
      <c r="I3">
        <v>180</v>
      </c>
      <c r="J3">
        <v>180</v>
      </c>
      <c r="K3">
        <v>180</v>
      </c>
      <c r="L3">
        <v>180</v>
      </c>
      <c r="M3">
        <v>180</v>
      </c>
      <c r="N3">
        <v>180</v>
      </c>
      <c r="O3">
        <v>180</v>
      </c>
      <c r="P3">
        <v>180</v>
      </c>
      <c r="Q3">
        <v>180</v>
      </c>
      <c r="R3">
        <v>180</v>
      </c>
      <c r="S3">
        <v>180</v>
      </c>
      <c r="T3">
        <v>180</v>
      </c>
      <c r="U3">
        <v>180</v>
      </c>
      <c r="V3">
        <v>180</v>
      </c>
      <c r="W3">
        <v>180</v>
      </c>
      <c r="X3">
        <v>180</v>
      </c>
      <c r="Y3">
        <v>180</v>
      </c>
      <c r="Z3">
        <v>180</v>
      </c>
      <c r="AA3">
        <v>180</v>
      </c>
      <c r="AB3">
        <v>180</v>
      </c>
      <c r="AC3">
        <v>180</v>
      </c>
      <c r="AD3">
        <v>180</v>
      </c>
      <c r="AE3">
        <f>TablaMemoria3[[#This Row],[Cantidad mes 1]]*TablaMemoria3[[#This Row],[Costo unitario (UF)]]</f>
        <v>324</v>
      </c>
      <c r="AF3">
        <f>TablaMemoria3[[#This Row],[Cantidad mes 2]]*TablaMemoria3[[#This Row],[Costo unitario (UF)]]</f>
        <v>324</v>
      </c>
      <c r="AG3">
        <f>TablaMemoria3[[#This Row],[Cantidad mes 3]]*TablaMemoria3[[#This Row],[Costo unitario (UF)]]</f>
        <v>324</v>
      </c>
      <c r="AH3">
        <f>TablaMemoria3[[#This Row],[Cantidad mes 4]]*TablaMemoria3[[#This Row],[Costo unitario (UF)]]</f>
        <v>324</v>
      </c>
      <c r="AI3">
        <f>TablaMemoria3[[#This Row],[Cantidad mes 5]]*TablaMemoria3[[#This Row],[Costo unitario (UF)]]</f>
        <v>324</v>
      </c>
      <c r="AJ3">
        <f>TablaMemoria3[[#This Row],[Cantidad mes 6]]*TablaMemoria3[[#This Row],[Costo unitario (UF)]]</f>
        <v>324</v>
      </c>
      <c r="AK3">
        <f>TablaMemoria3[[#This Row],[Cantidad mes 7]]*TablaMemoria3[[#This Row],[Costo unitario (UF)]]</f>
        <v>324</v>
      </c>
      <c r="AL3">
        <f>TablaMemoria3[[#This Row],[Cantidad mes 8]]*TablaMemoria3[[#This Row],[Costo unitario (UF)]]</f>
        <v>324</v>
      </c>
      <c r="AM3">
        <f>TablaMemoria3[[#This Row],[Cantidad mes 9]]*TablaMemoria3[[#This Row],[Costo unitario (UF)]]</f>
        <v>324</v>
      </c>
      <c r="AN3">
        <f>TablaMemoria3[[#This Row],[Cantidad mes 10]]*TablaMemoria3[[#This Row],[Costo unitario (UF)]]</f>
        <v>324</v>
      </c>
      <c r="AO3">
        <f>TablaMemoria3[[#This Row],[Cantidad mes 11]]*TablaMemoria3[[#This Row],[Costo unitario (UF)]]</f>
        <v>324</v>
      </c>
      <c r="AP3">
        <f>TablaMemoria3[[#This Row],[Cantidad mes 12]]*TablaMemoria3[[#This Row],[Costo unitario (UF)]]</f>
        <v>324</v>
      </c>
      <c r="AQ3">
        <f>TablaMemoria3[[#This Row],[Cantidad mes 13]]*TablaMemoria3[[#This Row],[Costo unitario (UF)]]</f>
        <v>324</v>
      </c>
      <c r="AR3">
        <f>TablaMemoria3[[#This Row],[Cantidad mes 14]]*TablaMemoria3[[#This Row],[Costo unitario (UF)]]</f>
        <v>324</v>
      </c>
      <c r="AS3">
        <f>TablaMemoria3[[#This Row],[Cantidad mes 15]]*TablaMemoria3[[#This Row],[Costo unitario (UF)]]</f>
        <v>324</v>
      </c>
      <c r="AT3">
        <f>TablaMemoria3[[#This Row],[Cantidad mes 16]]*TablaMemoria3[[#This Row],[Costo unitario (UF)]]</f>
        <v>324</v>
      </c>
      <c r="AU3">
        <f>TablaMemoria3[[#This Row],[Cantidad mes 17]]*TablaMemoria3[[#This Row],[Costo unitario (UF)]]</f>
        <v>324</v>
      </c>
      <c r="AV3">
        <f>TablaMemoria3[[#This Row],[Cantidad mes 18]]*TablaMemoria3[[#This Row],[Costo unitario (UF)]]</f>
        <v>324</v>
      </c>
      <c r="AW3">
        <f>TablaMemoria3[[#This Row],[Cantidad mes 19]]*TablaMemoria3[[#This Row],[Costo unitario (UF)]]</f>
        <v>324</v>
      </c>
      <c r="AX3">
        <f>TablaMemoria3[[#This Row],[Cantidad mes 20]]*TablaMemoria3[[#This Row],[Costo unitario (UF)]]</f>
        <v>324</v>
      </c>
      <c r="AY3">
        <f>TablaMemoria3[[#This Row],[Cantidad mes 21]]*TablaMemoria3[[#This Row],[Costo unitario (UF)]]</f>
        <v>324</v>
      </c>
      <c r="AZ3">
        <f>TablaMemoria3[[#This Row],[Cantidad mes 22]]*TablaMemoria3[[#This Row],[Costo unitario (UF)]]</f>
        <v>324</v>
      </c>
      <c r="BA3">
        <f>TablaMemoria3[[#This Row],[Cantidad mes 23]]*TablaMemoria3[[#This Row],[Costo unitario (UF)]]</f>
        <v>324</v>
      </c>
      <c r="BB3">
        <f>TablaMemoria3[[#This Row],[Cantidad mes 24]]*TablaMemoria3[[#This Row],[Costo unitario (UF)]]</f>
        <v>324</v>
      </c>
      <c r="BC3">
        <f>SUM(TablaMemoria3[[#This Row],[Cantidad mes 1]:[Cantidad mes 12]])</f>
        <v>2160</v>
      </c>
      <c r="BD3">
        <f>SUM(TablaMemoria3[[#This Row],[Cantidad mes 13]:[Cantidad mes 24]])</f>
        <v>2160</v>
      </c>
      <c r="BE3">
        <f>SUM(TablaMemoria3[[#This Row],[Mes 1]]:TablaMemoria3[[#This Row],[Mes 12]])</f>
        <v>3888</v>
      </c>
      <c r="BF3">
        <f>SUM(TablaMemoria3[[#This Row],[Mes 13]]:TablaMemoria3[[#This Row],[Mes 24]])</f>
        <v>3888</v>
      </c>
      <c r="BG3">
        <f>TablaMemoria3[[#This Row],[Año 1]]+TablaMemoria3[[#This Row],[Año 2]]</f>
        <v>7776</v>
      </c>
    </row>
    <row r="4" spans="1:59" x14ac:dyDescent="0.25">
      <c r="A4" t="s">
        <v>269</v>
      </c>
      <c r="B4" t="s">
        <v>103</v>
      </c>
      <c r="C4" t="s">
        <v>273</v>
      </c>
      <c r="D4" t="s">
        <v>412</v>
      </c>
      <c r="E4">
        <v>1.8</v>
      </c>
      <c r="F4" t="s">
        <v>410</v>
      </c>
      <c r="G4">
        <v>180</v>
      </c>
      <c r="H4">
        <v>180</v>
      </c>
      <c r="I4">
        <v>180</v>
      </c>
      <c r="J4">
        <v>180</v>
      </c>
      <c r="K4">
        <v>180</v>
      </c>
      <c r="L4">
        <v>180</v>
      </c>
      <c r="M4">
        <v>180</v>
      </c>
      <c r="N4">
        <v>180</v>
      </c>
      <c r="O4">
        <v>180</v>
      </c>
      <c r="P4">
        <v>180</v>
      </c>
      <c r="Q4">
        <v>180</v>
      </c>
      <c r="R4">
        <v>180</v>
      </c>
      <c r="S4">
        <v>180</v>
      </c>
      <c r="T4">
        <v>180</v>
      </c>
      <c r="U4">
        <v>180</v>
      </c>
      <c r="V4">
        <v>180</v>
      </c>
      <c r="W4">
        <v>180</v>
      </c>
      <c r="X4">
        <v>180</v>
      </c>
      <c r="Y4">
        <v>180</v>
      </c>
      <c r="Z4">
        <v>180</v>
      </c>
      <c r="AA4">
        <v>180</v>
      </c>
      <c r="AB4">
        <v>180</v>
      </c>
      <c r="AC4">
        <v>180</v>
      </c>
      <c r="AD4">
        <v>180</v>
      </c>
      <c r="AE4">
        <f>TablaMemoria3[[#This Row],[Cantidad mes 1]]*TablaMemoria3[[#This Row],[Costo unitario (UF)]]</f>
        <v>324</v>
      </c>
      <c r="AF4">
        <f>TablaMemoria3[[#This Row],[Cantidad mes 2]]*TablaMemoria3[[#This Row],[Costo unitario (UF)]]</f>
        <v>324</v>
      </c>
      <c r="AG4">
        <f>TablaMemoria3[[#This Row],[Cantidad mes 3]]*TablaMemoria3[[#This Row],[Costo unitario (UF)]]</f>
        <v>324</v>
      </c>
      <c r="AH4">
        <f>TablaMemoria3[[#This Row],[Cantidad mes 4]]*TablaMemoria3[[#This Row],[Costo unitario (UF)]]</f>
        <v>324</v>
      </c>
      <c r="AI4">
        <f>TablaMemoria3[[#This Row],[Cantidad mes 5]]*TablaMemoria3[[#This Row],[Costo unitario (UF)]]</f>
        <v>324</v>
      </c>
      <c r="AJ4">
        <f>TablaMemoria3[[#This Row],[Cantidad mes 6]]*TablaMemoria3[[#This Row],[Costo unitario (UF)]]</f>
        <v>324</v>
      </c>
      <c r="AK4">
        <f>TablaMemoria3[[#This Row],[Cantidad mes 7]]*TablaMemoria3[[#This Row],[Costo unitario (UF)]]</f>
        <v>324</v>
      </c>
      <c r="AL4">
        <f>TablaMemoria3[[#This Row],[Cantidad mes 8]]*TablaMemoria3[[#This Row],[Costo unitario (UF)]]</f>
        <v>324</v>
      </c>
      <c r="AM4">
        <f>TablaMemoria3[[#This Row],[Cantidad mes 9]]*TablaMemoria3[[#This Row],[Costo unitario (UF)]]</f>
        <v>324</v>
      </c>
      <c r="AN4">
        <f>TablaMemoria3[[#This Row],[Cantidad mes 10]]*TablaMemoria3[[#This Row],[Costo unitario (UF)]]</f>
        <v>324</v>
      </c>
      <c r="AO4">
        <f>TablaMemoria3[[#This Row],[Cantidad mes 11]]*TablaMemoria3[[#This Row],[Costo unitario (UF)]]</f>
        <v>324</v>
      </c>
      <c r="AP4">
        <f>TablaMemoria3[[#This Row],[Cantidad mes 12]]*TablaMemoria3[[#This Row],[Costo unitario (UF)]]</f>
        <v>324</v>
      </c>
      <c r="AQ4">
        <f>TablaMemoria3[[#This Row],[Cantidad mes 13]]*TablaMemoria3[[#This Row],[Costo unitario (UF)]]</f>
        <v>324</v>
      </c>
      <c r="AR4">
        <f>TablaMemoria3[[#This Row],[Cantidad mes 14]]*TablaMemoria3[[#This Row],[Costo unitario (UF)]]</f>
        <v>324</v>
      </c>
      <c r="AS4">
        <f>TablaMemoria3[[#This Row],[Cantidad mes 15]]*TablaMemoria3[[#This Row],[Costo unitario (UF)]]</f>
        <v>324</v>
      </c>
      <c r="AT4">
        <f>TablaMemoria3[[#This Row],[Cantidad mes 16]]*TablaMemoria3[[#This Row],[Costo unitario (UF)]]</f>
        <v>324</v>
      </c>
      <c r="AU4">
        <f>TablaMemoria3[[#This Row],[Cantidad mes 17]]*TablaMemoria3[[#This Row],[Costo unitario (UF)]]</f>
        <v>324</v>
      </c>
      <c r="AV4">
        <f>TablaMemoria3[[#This Row],[Cantidad mes 18]]*TablaMemoria3[[#This Row],[Costo unitario (UF)]]</f>
        <v>324</v>
      </c>
      <c r="AW4">
        <f>TablaMemoria3[[#This Row],[Cantidad mes 19]]*TablaMemoria3[[#This Row],[Costo unitario (UF)]]</f>
        <v>324</v>
      </c>
      <c r="AX4">
        <f>TablaMemoria3[[#This Row],[Cantidad mes 20]]*TablaMemoria3[[#This Row],[Costo unitario (UF)]]</f>
        <v>324</v>
      </c>
      <c r="AY4">
        <f>TablaMemoria3[[#This Row],[Cantidad mes 21]]*TablaMemoria3[[#This Row],[Costo unitario (UF)]]</f>
        <v>324</v>
      </c>
      <c r="AZ4">
        <f>TablaMemoria3[[#This Row],[Cantidad mes 22]]*TablaMemoria3[[#This Row],[Costo unitario (UF)]]</f>
        <v>324</v>
      </c>
      <c r="BA4">
        <f>TablaMemoria3[[#This Row],[Cantidad mes 23]]*TablaMemoria3[[#This Row],[Costo unitario (UF)]]</f>
        <v>324</v>
      </c>
      <c r="BB4">
        <f>TablaMemoria3[[#This Row],[Cantidad mes 24]]*TablaMemoria3[[#This Row],[Costo unitario (UF)]]</f>
        <v>324</v>
      </c>
      <c r="BC4">
        <f>SUM(TablaMemoria3[[#This Row],[Cantidad mes 1]:[Cantidad mes 12]])</f>
        <v>2160</v>
      </c>
      <c r="BD4">
        <f>SUM(TablaMemoria3[[#This Row],[Cantidad mes 13]:[Cantidad mes 24]])</f>
        <v>2160</v>
      </c>
      <c r="BE4">
        <f>SUM(TablaMemoria3[[#This Row],[Mes 1]]:TablaMemoria3[[#This Row],[Mes 12]])</f>
        <v>3888</v>
      </c>
      <c r="BF4">
        <f>SUM(TablaMemoria3[[#This Row],[Mes 13]]:TablaMemoria3[[#This Row],[Mes 24]])</f>
        <v>3888</v>
      </c>
      <c r="BG4">
        <f>TablaMemoria3[[#This Row],[Año 1]]+TablaMemoria3[[#This Row],[Año 2]]</f>
        <v>7776</v>
      </c>
    </row>
    <row r="5" spans="1:59" x14ac:dyDescent="0.25">
      <c r="A5" t="s">
        <v>269</v>
      </c>
      <c r="B5" t="s">
        <v>103</v>
      </c>
      <c r="C5" t="s">
        <v>271</v>
      </c>
      <c r="D5" t="s">
        <v>411</v>
      </c>
      <c r="E5">
        <v>0.85</v>
      </c>
      <c r="F5" t="s">
        <v>410</v>
      </c>
      <c r="G5">
        <v>180</v>
      </c>
      <c r="H5">
        <v>180</v>
      </c>
      <c r="I5">
        <v>180</v>
      </c>
      <c r="J5">
        <v>180</v>
      </c>
      <c r="K5">
        <v>180</v>
      </c>
      <c r="L5">
        <v>180</v>
      </c>
      <c r="M5">
        <v>180</v>
      </c>
      <c r="N5">
        <v>180</v>
      </c>
      <c r="O5">
        <v>180</v>
      </c>
      <c r="P5">
        <v>180</v>
      </c>
      <c r="Q5">
        <v>180</v>
      </c>
      <c r="R5">
        <v>180</v>
      </c>
      <c r="S5">
        <v>180</v>
      </c>
      <c r="T5">
        <v>180</v>
      </c>
      <c r="U5">
        <v>180</v>
      </c>
      <c r="V5">
        <v>180</v>
      </c>
      <c r="W5">
        <v>180</v>
      </c>
      <c r="X5">
        <v>180</v>
      </c>
      <c r="Y5">
        <v>180</v>
      </c>
      <c r="Z5">
        <v>180</v>
      </c>
      <c r="AA5">
        <v>180</v>
      </c>
      <c r="AB5">
        <v>180</v>
      </c>
      <c r="AC5">
        <v>180</v>
      </c>
      <c r="AD5">
        <v>180</v>
      </c>
      <c r="AE5">
        <f>TablaMemoria3[[#This Row],[Cantidad mes 1]]*TablaMemoria3[[#This Row],[Costo unitario (UF)]]</f>
        <v>153</v>
      </c>
      <c r="AF5">
        <f>TablaMemoria3[[#This Row],[Cantidad mes 2]]*TablaMemoria3[[#This Row],[Costo unitario (UF)]]</f>
        <v>153</v>
      </c>
      <c r="AG5">
        <f>TablaMemoria3[[#This Row],[Cantidad mes 3]]*TablaMemoria3[[#This Row],[Costo unitario (UF)]]</f>
        <v>153</v>
      </c>
      <c r="AH5">
        <f>TablaMemoria3[[#This Row],[Cantidad mes 4]]*TablaMemoria3[[#This Row],[Costo unitario (UF)]]</f>
        <v>153</v>
      </c>
      <c r="AI5">
        <f>TablaMemoria3[[#This Row],[Cantidad mes 5]]*TablaMemoria3[[#This Row],[Costo unitario (UF)]]</f>
        <v>153</v>
      </c>
      <c r="AJ5">
        <f>TablaMemoria3[[#This Row],[Cantidad mes 6]]*TablaMemoria3[[#This Row],[Costo unitario (UF)]]</f>
        <v>153</v>
      </c>
      <c r="AK5">
        <f>TablaMemoria3[[#This Row],[Cantidad mes 7]]*TablaMemoria3[[#This Row],[Costo unitario (UF)]]</f>
        <v>153</v>
      </c>
      <c r="AL5">
        <f>TablaMemoria3[[#This Row],[Cantidad mes 8]]*TablaMemoria3[[#This Row],[Costo unitario (UF)]]</f>
        <v>153</v>
      </c>
      <c r="AM5">
        <f>TablaMemoria3[[#This Row],[Cantidad mes 9]]*TablaMemoria3[[#This Row],[Costo unitario (UF)]]</f>
        <v>153</v>
      </c>
      <c r="AN5">
        <f>TablaMemoria3[[#This Row],[Cantidad mes 10]]*TablaMemoria3[[#This Row],[Costo unitario (UF)]]</f>
        <v>153</v>
      </c>
      <c r="AO5">
        <f>TablaMemoria3[[#This Row],[Cantidad mes 11]]*TablaMemoria3[[#This Row],[Costo unitario (UF)]]</f>
        <v>153</v>
      </c>
      <c r="AP5">
        <f>TablaMemoria3[[#This Row],[Cantidad mes 12]]*TablaMemoria3[[#This Row],[Costo unitario (UF)]]</f>
        <v>153</v>
      </c>
      <c r="AQ5">
        <f>TablaMemoria3[[#This Row],[Cantidad mes 13]]*TablaMemoria3[[#This Row],[Costo unitario (UF)]]</f>
        <v>153</v>
      </c>
      <c r="AR5">
        <f>TablaMemoria3[[#This Row],[Cantidad mes 14]]*TablaMemoria3[[#This Row],[Costo unitario (UF)]]</f>
        <v>153</v>
      </c>
      <c r="AS5">
        <f>TablaMemoria3[[#This Row],[Cantidad mes 15]]*TablaMemoria3[[#This Row],[Costo unitario (UF)]]</f>
        <v>153</v>
      </c>
      <c r="AT5">
        <f>TablaMemoria3[[#This Row],[Cantidad mes 16]]*TablaMemoria3[[#This Row],[Costo unitario (UF)]]</f>
        <v>153</v>
      </c>
      <c r="AU5">
        <f>TablaMemoria3[[#This Row],[Cantidad mes 17]]*TablaMemoria3[[#This Row],[Costo unitario (UF)]]</f>
        <v>153</v>
      </c>
      <c r="AV5">
        <f>TablaMemoria3[[#This Row],[Cantidad mes 18]]*TablaMemoria3[[#This Row],[Costo unitario (UF)]]</f>
        <v>153</v>
      </c>
      <c r="AW5">
        <f>TablaMemoria3[[#This Row],[Cantidad mes 19]]*TablaMemoria3[[#This Row],[Costo unitario (UF)]]</f>
        <v>153</v>
      </c>
      <c r="AX5">
        <f>TablaMemoria3[[#This Row],[Cantidad mes 20]]*TablaMemoria3[[#This Row],[Costo unitario (UF)]]</f>
        <v>153</v>
      </c>
      <c r="AY5">
        <f>TablaMemoria3[[#This Row],[Cantidad mes 21]]*TablaMemoria3[[#This Row],[Costo unitario (UF)]]</f>
        <v>153</v>
      </c>
      <c r="AZ5">
        <f>TablaMemoria3[[#This Row],[Cantidad mes 22]]*TablaMemoria3[[#This Row],[Costo unitario (UF)]]</f>
        <v>153</v>
      </c>
      <c r="BA5">
        <f>TablaMemoria3[[#This Row],[Cantidad mes 23]]*TablaMemoria3[[#This Row],[Costo unitario (UF)]]</f>
        <v>153</v>
      </c>
      <c r="BB5">
        <f>TablaMemoria3[[#This Row],[Cantidad mes 24]]*TablaMemoria3[[#This Row],[Costo unitario (UF)]]</f>
        <v>153</v>
      </c>
      <c r="BC5">
        <f>SUM(TablaMemoria3[[#This Row],[Cantidad mes 1]:[Cantidad mes 12]])</f>
        <v>2160</v>
      </c>
      <c r="BD5">
        <f>SUM(TablaMemoria3[[#This Row],[Cantidad mes 13]:[Cantidad mes 24]])</f>
        <v>2160</v>
      </c>
      <c r="BE5">
        <f>SUM(TablaMemoria3[[#This Row],[Mes 1]]:TablaMemoria3[[#This Row],[Mes 12]])</f>
        <v>1836</v>
      </c>
      <c r="BF5">
        <f>SUM(TablaMemoria3[[#This Row],[Mes 13]]:TablaMemoria3[[#This Row],[Mes 24]])</f>
        <v>1836</v>
      </c>
      <c r="BG5">
        <f>TablaMemoria3[[#This Row],[Año 1]]+TablaMemoria3[[#This Row],[Año 2]]</f>
        <v>3672</v>
      </c>
    </row>
    <row r="6" spans="1:59" x14ac:dyDescent="0.25">
      <c r="A6" t="s">
        <v>269</v>
      </c>
      <c r="B6" t="s">
        <v>103</v>
      </c>
      <c r="C6" t="s">
        <v>272</v>
      </c>
      <c r="D6" t="s">
        <v>412</v>
      </c>
      <c r="E6">
        <v>0.85</v>
      </c>
      <c r="F6" t="s">
        <v>410</v>
      </c>
      <c r="G6">
        <v>180</v>
      </c>
      <c r="H6">
        <v>180</v>
      </c>
      <c r="I6">
        <v>180</v>
      </c>
      <c r="J6">
        <v>180</v>
      </c>
      <c r="K6">
        <v>180</v>
      </c>
      <c r="L6">
        <v>180</v>
      </c>
      <c r="M6">
        <v>180</v>
      </c>
      <c r="N6">
        <v>180</v>
      </c>
      <c r="O6">
        <v>180</v>
      </c>
      <c r="P6">
        <v>180</v>
      </c>
      <c r="Q6">
        <v>180</v>
      </c>
      <c r="R6">
        <v>180</v>
      </c>
      <c r="S6">
        <v>180</v>
      </c>
      <c r="T6">
        <v>180</v>
      </c>
      <c r="U6">
        <v>180</v>
      </c>
      <c r="V6">
        <v>180</v>
      </c>
      <c r="W6">
        <v>180</v>
      </c>
      <c r="X6">
        <v>180</v>
      </c>
      <c r="Y6">
        <v>180</v>
      </c>
      <c r="Z6">
        <v>180</v>
      </c>
      <c r="AA6">
        <v>180</v>
      </c>
      <c r="AB6">
        <v>180</v>
      </c>
      <c r="AC6">
        <v>180</v>
      </c>
      <c r="AD6">
        <v>180</v>
      </c>
      <c r="AE6">
        <f>TablaMemoria3[[#This Row],[Cantidad mes 1]]*TablaMemoria3[[#This Row],[Costo unitario (UF)]]</f>
        <v>153</v>
      </c>
      <c r="AF6">
        <f>TablaMemoria3[[#This Row],[Cantidad mes 2]]*TablaMemoria3[[#This Row],[Costo unitario (UF)]]</f>
        <v>153</v>
      </c>
      <c r="AG6">
        <f>TablaMemoria3[[#This Row],[Cantidad mes 3]]*TablaMemoria3[[#This Row],[Costo unitario (UF)]]</f>
        <v>153</v>
      </c>
      <c r="AH6">
        <f>TablaMemoria3[[#This Row],[Cantidad mes 4]]*TablaMemoria3[[#This Row],[Costo unitario (UF)]]</f>
        <v>153</v>
      </c>
      <c r="AI6">
        <f>TablaMemoria3[[#This Row],[Cantidad mes 5]]*TablaMemoria3[[#This Row],[Costo unitario (UF)]]</f>
        <v>153</v>
      </c>
      <c r="AJ6">
        <f>TablaMemoria3[[#This Row],[Cantidad mes 6]]*TablaMemoria3[[#This Row],[Costo unitario (UF)]]</f>
        <v>153</v>
      </c>
      <c r="AK6">
        <f>TablaMemoria3[[#This Row],[Cantidad mes 7]]*TablaMemoria3[[#This Row],[Costo unitario (UF)]]</f>
        <v>153</v>
      </c>
      <c r="AL6">
        <f>TablaMemoria3[[#This Row],[Cantidad mes 8]]*TablaMemoria3[[#This Row],[Costo unitario (UF)]]</f>
        <v>153</v>
      </c>
      <c r="AM6">
        <f>TablaMemoria3[[#This Row],[Cantidad mes 9]]*TablaMemoria3[[#This Row],[Costo unitario (UF)]]</f>
        <v>153</v>
      </c>
      <c r="AN6">
        <f>TablaMemoria3[[#This Row],[Cantidad mes 10]]*TablaMemoria3[[#This Row],[Costo unitario (UF)]]</f>
        <v>153</v>
      </c>
      <c r="AO6">
        <f>TablaMemoria3[[#This Row],[Cantidad mes 11]]*TablaMemoria3[[#This Row],[Costo unitario (UF)]]</f>
        <v>153</v>
      </c>
      <c r="AP6">
        <f>TablaMemoria3[[#This Row],[Cantidad mes 12]]*TablaMemoria3[[#This Row],[Costo unitario (UF)]]</f>
        <v>153</v>
      </c>
      <c r="AQ6">
        <f>TablaMemoria3[[#This Row],[Cantidad mes 13]]*TablaMemoria3[[#This Row],[Costo unitario (UF)]]</f>
        <v>153</v>
      </c>
      <c r="AR6">
        <f>TablaMemoria3[[#This Row],[Cantidad mes 14]]*TablaMemoria3[[#This Row],[Costo unitario (UF)]]</f>
        <v>153</v>
      </c>
      <c r="AS6">
        <f>TablaMemoria3[[#This Row],[Cantidad mes 15]]*TablaMemoria3[[#This Row],[Costo unitario (UF)]]</f>
        <v>153</v>
      </c>
      <c r="AT6">
        <f>TablaMemoria3[[#This Row],[Cantidad mes 16]]*TablaMemoria3[[#This Row],[Costo unitario (UF)]]</f>
        <v>153</v>
      </c>
      <c r="AU6">
        <f>TablaMemoria3[[#This Row],[Cantidad mes 17]]*TablaMemoria3[[#This Row],[Costo unitario (UF)]]</f>
        <v>153</v>
      </c>
      <c r="AV6">
        <f>TablaMemoria3[[#This Row],[Cantidad mes 18]]*TablaMemoria3[[#This Row],[Costo unitario (UF)]]</f>
        <v>153</v>
      </c>
      <c r="AW6">
        <f>TablaMemoria3[[#This Row],[Cantidad mes 19]]*TablaMemoria3[[#This Row],[Costo unitario (UF)]]</f>
        <v>153</v>
      </c>
      <c r="AX6">
        <f>TablaMemoria3[[#This Row],[Cantidad mes 20]]*TablaMemoria3[[#This Row],[Costo unitario (UF)]]</f>
        <v>153</v>
      </c>
      <c r="AY6">
        <f>TablaMemoria3[[#This Row],[Cantidad mes 21]]*TablaMemoria3[[#This Row],[Costo unitario (UF)]]</f>
        <v>153</v>
      </c>
      <c r="AZ6">
        <f>TablaMemoria3[[#This Row],[Cantidad mes 22]]*TablaMemoria3[[#This Row],[Costo unitario (UF)]]</f>
        <v>153</v>
      </c>
      <c r="BA6">
        <f>TablaMemoria3[[#This Row],[Cantidad mes 23]]*TablaMemoria3[[#This Row],[Costo unitario (UF)]]</f>
        <v>153</v>
      </c>
      <c r="BB6">
        <f>TablaMemoria3[[#This Row],[Cantidad mes 24]]*TablaMemoria3[[#This Row],[Costo unitario (UF)]]</f>
        <v>153</v>
      </c>
      <c r="BC6">
        <f>SUM(TablaMemoria3[[#This Row],[Cantidad mes 1]:[Cantidad mes 12]])</f>
        <v>2160</v>
      </c>
      <c r="BD6">
        <f>SUM(TablaMemoria3[[#This Row],[Cantidad mes 13]:[Cantidad mes 24]])</f>
        <v>2160</v>
      </c>
      <c r="BE6">
        <f>SUM(TablaMemoria3[[#This Row],[Mes 1]]:TablaMemoria3[[#This Row],[Mes 12]])</f>
        <v>1836</v>
      </c>
      <c r="BF6">
        <f>SUM(TablaMemoria3[[#This Row],[Mes 13]]:TablaMemoria3[[#This Row],[Mes 24]])</f>
        <v>1836</v>
      </c>
      <c r="BG6">
        <f>TablaMemoria3[[#This Row],[Año 1]]+TablaMemoria3[[#This Row],[Año 2]]</f>
        <v>3672</v>
      </c>
    </row>
    <row r="7" spans="1:59" x14ac:dyDescent="0.25">
      <c r="A7" t="s">
        <v>274</v>
      </c>
      <c r="B7" t="s">
        <v>103</v>
      </c>
      <c r="C7" t="s">
        <v>281</v>
      </c>
      <c r="D7" t="s">
        <v>413</v>
      </c>
      <c r="E7">
        <v>1</v>
      </c>
      <c r="F7" t="s">
        <v>410</v>
      </c>
      <c r="G7">
        <v>180</v>
      </c>
      <c r="H7">
        <v>180</v>
      </c>
      <c r="I7">
        <v>180</v>
      </c>
      <c r="J7">
        <v>180</v>
      </c>
      <c r="O7">
        <v>180</v>
      </c>
      <c r="P7">
        <v>180</v>
      </c>
      <c r="Q7">
        <v>180</v>
      </c>
      <c r="R7">
        <v>180</v>
      </c>
      <c r="S7">
        <v>180</v>
      </c>
      <c r="T7">
        <v>180</v>
      </c>
      <c r="U7">
        <v>180</v>
      </c>
      <c r="V7">
        <v>180</v>
      </c>
      <c r="AA7">
        <v>180</v>
      </c>
      <c r="AB7">
        <v>180</v>
      </c>
      <c r="AC7">
        <v>180</v>
      </c>
      <c r="AD7">
        <v>180</v>
      </c>
      <c r="AE7">
        <f>TablaMemoria3[[#This Row],[Cantidad mes 1]]*TablaMemoria3[[#This Row],[Costo unitario (UF)]]</f>
        <v>180</v>
      </c>
      <c r="AF7">
        <f>TablaMemoria3[[#This Row],[Cantidad mes 2]]*TablaMemoria3[[#This Row],[Costo unitario (UF)]]</f>
        <v>180</v>
      </c>
      <c r="AG7">
        <f>TablaMemoria3[[#This Row],[Cantidad mes 3]]*TablaMemoria3[[#This Row],[Costo unitario (UF)]]</f>
        <v>180</v>
      </c>
      <c r="AH7">
        <f>TablaMemoria3[[#This Row],[Cantidad mes 4]]*TablaMemoria3[[#This Row],[Costo unitario (UF)]]</f>
        <v>180</v>
      </c>
      <c r="AI7">
        <f>TablaMemoria3[[#This Row],[Cantidad mes 5]]*TablaMemoria3[[#This Row],[Costo unitario (UF)]]</f>
        <v>0</v>
      </c>
      <c r="AJ7">
        <f>TablaMemoria3[[#This Row],[Cantidad mes 6]]*TablaMemoria3[[#This Row],[Costo unitario (UF)]]</f>
        <v>0</v>
      </c>
      <c r="AK7">
        <f>TablaMemoria3[[#This Row],[Cantidad mes 7]]*TablaMemoria3[[#This Row],[Costo unitario (UF)]]</f>
        <v>0</v>
      </c>
      <c r="AL7">
        <f>TablaMemoria3[[#This Row],[Cantidad mes 8]]*TablaMemoria3[[#This Row],[Costo unitario (UF)]]</f>
        <v>0</v>
      </c>
      <c r="AM7">
        <f>TablaMemoria3[[#This Row],[Cantidad mes 9]]*TablaMemoria3[[#This Row],[Costo unitario (UF)]]</f>
        <v>180</v>
      </c>
      <c r="AN7">
        <f>TablaMemoria3[[#This Row],[Cantidad mes 10]]*TablaMemoria3[[#This Row],[Costo unitario (UF)]]</f>
        <v>180</v>
      </c>
      <c r="AO7">
        <f>TablaMemoria3[[#This Row],[Cantidad mes 11]]*TablaMemoria3[[#This Row],[Costo unitario (UF)]]</f>
        <v>180</v>
      </c>
      <c r="AP7">
        <f>TablaMemoria3[[#This Row],[Cantidad mes 12]]*TablaMemoria3[[#This Row],[Costo unitario (UF)]]</f>
        <v>180</v>
      </c>
      <c r="AQ7">
        <f>TablaMemoria3[[#This Row],[Cantidad mes 13]]*TablaMemoria3[[#This Row],[Costo unitario (UF)]]</f>
        <v>180</v>
      </c>
      <c r="AR7">
        <f>TablaMemoria3[[#This Row],[Cantidad mes 14]]*TablaMemoria3[[#This Row],[Costo unitario (UF)]]</f>
        <v>180</v>
      </c>
      <c r="AS7">
        <f>TablaMemoria3[[#This Row],[Cantidad mes 15]]*TablaMemoria3[[#This Row],[Costo unitario (UF)]]</f>
        <v>180</v>
      </c>
      <c r="AT7">
        <f>TablaMemoria3[[#This Row],[Cantidad mes 16]]*TablaMemoria3[[#This Row],[Costo unitario (UF)]]</f>
        <v>180</v>
      </c>
      <c r="AU7">
        <f>TablaMemoria3[[#This Row],[Cantidad mes 17]]*TablaMemoria3[[#This Row],[Costo unitario (UF)]]</f>
        <v>0</v>
      </c>
      <c r="AV7">
        <f>TablaMemoria3[[#This Row],[Cantidad mes 18]]*TablaMemoria3[[#This Row],[Costo unitario (UF)]]</f>
        <v>0</v>
      </c>
      <c r="AW7">
        <f>TablaMemoria3[[#This Row],[Cantidad mes 19]]*TablaMemoria3[[#This Row],[Costo unitario (UF)]]</f>
        <v>0</v>
      </c>
      <c r="AX7">
        <f>TablaMemoria3[[#This Row],[Cantidad mes 20]]*TablaMemoria3[[#This Row],[Costo unitario (UF)]]</f>
        <v>0</v>
      </c>
      <c r="AY7">
        <f>TablaMemoria3[[#This Row],[Cantidad mes 21]]*TablaMemoria3[[#This Row],[Costo unitario (UF)]]</f>
        <v>180</v>
      </c>
      <c r="AZ7">
        <f>TablaMemoria3[[#This Row],[Cantidad mes 22]]*TablaMemoria3[[#This Row],[Costo unitario (UF)]]</f>
        <v>180</v>
      </c>
      <c r="BA7">
        <f>TablaMemoria3[[#This Row],[Cantidad mes 23]]*TablaMemoria3[[#This Row],[Costo unitario (UF)]]</f>
        <v>180</v>
      </c>
      <c r="BB7">
        <f>TablaMemoria3[[#This Row],[Cantidad mes 24]]*TablaMemoria3[[#This Row],[Costo unitario (UF)]]</f>
        <v>180</v>
      </c>
      <c r="BC7">
        <f>SUM(TablaMemoria3[[#This Row],[Cantidad mes 1]:[Cantidad mes 12]])</f>
        <v>1440</v>
      </c>
      <c r="BD7">
        <f>SUM(TablaMemoria3[[#This Row],[Cantidad mes 13]:[Cantidad mes 24]])</f>
        <v>1440</v>
      </c>
      <c r="BE7">
        <f>SUM(TablaMemoria3[[#This Row],[Mes 1]]:TablaMemoria3[[#This Row],[Mes 12]])</f>
        <v>1440</v>
      </c>
      <c r="BF7">
        <f>SUM(TablaMemoria3[[#This Row],[Mes 13]]:TablaMemoria3[[#This Row],[Mes 24]])</f>
        <v>1440</v>
      </c>
      <c r="BG7">
        <f>TablaMemoria3[[#This Row],[Año 1]]+TablaMemoria3[[#This Row],[Año 2]]</f>
        <v>2880</v>
      </c>
    </row>
    <row r="8" spans="1:59" x14ac:dyDescent="0.25">
      <c r="A8" t="s">
        <v>274</v>
      </c>
      <c r="B8" t="s">
        <v>103</v>
      </c>
      <c r="C8" t="s">
        <v>285</v>
      </c>
      <c r="D8" t="s">
        <v>413</v>
      </c>
      <c r="E8">
        <v>0.9</v>
      </c>
      <c r="F8" t="s">
        <v>410</v>
      </c>
      <c r="G8">
        <v>180</v>
      </c>
      <c r="H8">
        <v>180</v>
      </c>
      <c r="I8">
        <v>180</v>
      </c>
      <c r="J8">
        <v>180</v>
      </c>
      <c r="O8">
        <v>180</v>
      </c>
      <c r="P8">
        <v>180</v>
      </c>
      <c r="Q8">
        <v>180</v>
      </c>
      <c r="R8">
        <v>180</v>
      </c>
      <c r="S8">
        <v>180</v>
      </c>
      <c r="T8">
        <v>180</v>
      </c>
      <c r="U8">
        <v>180</v>
      </c>
      <c r="V8">
        <v>180</v>
      </c>
      <c r="AA8">
        <v>180</v>
      </c>
      <c r="AB8">
        <v>180</v>
      </c>
      <c r="AC8">
        <v>180</v>
      </c>
      <c r="AD8">
        <v>180</v>
      </c>
      <c r="AE8">
        <f>TablaMemoria3[[#This Row],[Cantidad mes 1]]*TablaMemoria3[[#This Row],[Costo unitario (UF)]]</f>
        <v>162</v>
      </c>
      <c r="AF8">
        <f>TablaMemoria3[[#This Row],[Cantidad mes 2]]*TablaMemoria3[[#This Row],[Costo unitario (UF)]]</f>
        <v>162</v>
      </c>
      <c r="AG8">
        <f>TablaMemoria3[[#This Row],[Cantidad mes 3]]*TablaMemoria3[[#This Row],[Costo unitario (UF)]]</f>
        <v>162</v>
      </c>
      <c r="AH8">
        <f>TablaMemoria3[[#This Row],[Cantidad mes 4]]*TablaMemoria3[[#This Row],[Costo unitario (UF)]]</f>
        <v>162</v>
      </c>
      <c r="AI8">
        <f>TablaMemoria3[[#This Row],[Cantidad mes 5]]*TablaMemoria3[[#This Row],[Costo unitario (UF)]]</f>
        <v>0</v>
      </c>
      <c r="AJ8">
        <f>TablaMemoria3[[#This Row],[Cantidad mes 6]]*TablaMemoria3[[#This Row],[Costo unitario (UF)]]</f>
        <v>0</v>
      </c>
      <c r="AK8">
        <f>TablaMemoria3[[#This Row],[Cantidad mes 7]]*TablaMemoria3[[#This Row],[Costo unitario (UF)]]</f>
        <v>0</v>
      </c>
      <c r="AL8">
        <f>TablaMemoria3[[#This Row],[Cantidad mes 8]]*TablaMemoria3[[#This Row],[Costo unitario (UF)]]</f>
        <v>0</v>
      </c>
      <c r="AM8">
        <f>TablaMemoria3[[#This Row],[Cantidad mes 9]]*TablaMemoria3[[#This Row],[Costo unitario (UF)]]</f>
        <v>162</v>
      </c>
      <c r="AN8">
        <f>TablaMemoria3[[#This Row],[Cantidad mes 10]]*TablaMemoria3[[#This Row],[Costo unitario (UF)]]</f>
        <v>162</v>
      </c>
      <c r="AO8">
        <f>TablaMemoria3[[#This Row],[Cantidad mes 11]]*TablaMemoria3[[#This Row],[Costo unitario (UF)]]</f>
        <v>162</v>
      </c>
      <c r="AP8">
        <f>TablaMemoria3[[#This Row],[Cantidad mes 12]]*TablaMemoria3[[#This Row],[Costo unitario (UF)]]</f>
        <v>162</v>
      </c>
      <c r="AQ8">
        <f>TablaMemoria3[[#This Row],[Cantidad mes 13]]*TablaMemoria3[[#This Row],[Costo unitario (UF)]]</f>
        <v>162</v>
      </c>
      <c r="AR8">
        <f>TablaMemoria3[[#This Row],[Cantidad mes 14]]*TablaMemoria3[[#This Row],[Costo unitario (UF)]]</f>
        <v>162</v>
      </c>
      <c r="AS8">
        <f>TablaMemoria3[[#This Row],[Cantidad mes 15]]*TablaMemoria3[[#This Row],[Costo unitario (UF)]]</f>
        <v>162</v>
      </c>
      <c r="AT8">
        <f>TablaMemoria3[[#This Row],[Cantidad mes 16]]*TablaMemoria3[[#This Row],[Costo unitario (UF)]]</f>
        <v>162</v>
      </c>
      <c r="AU8">
        <f>TablaMemoria3[[#This Row],[Cantidad mes 17]]*TablaMemoria3[[#This Row],[Costo unitario (UF)]]</f>
        <v>0</v>
      </c>
      <c r="AV8">
        <f>TablaMemoria3[[#This Row],[Cantidad mes 18]]*TablaMemoria3[[#This Row],[Costo unitario (UF)]]</f>
        <v>0</v>
      </c>
      <c r="AW8">
        <f>TablaMemoria3[[#This Row],[Cantidad mes 19]]*TablaMemoria3[[#This Row],[Costo unitario (UF)]]</f>
        <v>0</v>
      </c>
      <c r="AX8">
        <f>TablaMemoria3[[#This Row],[Cantidad mes 20]]*TablaMemoria3[[#This Row],[Costo unitario (UF)]]</f>
        <v>0</v>
      </c>
      <c r="AY8">
        <f>TablaMemoria3[[#This Row],[Cantidad mes 21]]*TablaMemoria3[[#This Row],[Costo unitario (UF)]]</f>
        <v>162</v>
      </c>
      <c r="AZ8">
        <f>TablaMemoria3[[#This Row],[Cantidad mes 22]]*TablaMemoria3[[#This Row],[Costo unitario (UF)]]</f>
        <v>162</v>
      </c>
      <c r="BA8">
        <f>TablaMemoria3[[#This Row],[Cantidad mes 23]]*TablaMemoria3[[#This Row],[Costo unitario (UF)]]</f>
        <v>162</v>
      </c>
      <c r="BB8">
        <f>TablaMemoria3[[#This Row],[Cantidad mes 24]]*TablaMemoria3[[#This Row],[Costo unitario (UF)]]</f>
        <v>162</v>
      </c>
      <c r="BC8">
        <f>SUM(TablaMemoria3[[#This Row],[Cantidad mes 1]:[Cantidad mes 12]])</f>
        <v>1440</v>
      </c>
      <c r="BD8">
        <f>SUM(TablaMemoria3[[#This Row],[Cantidad mes 13]:[Cantidad mes 24]])</f>
        <v>1440</v>
      </c>
      <c r="BE8">
        <f>SUM(TablaMemoria3[[#This Row],[Mes 1]]:TablaMemoria3[[#This Row],[Mes 12]])</f>
        <v>1296</v>
      </c>
      <c r="BF8">
        <f>SUM(TablaMemoria3[[#This Row],[Mes 13]]:TablaMemoria3[[#This Row],[Mes 24]])</f>
        <v>1296</v>
      </c>
      <c r="BG8">
        <f>TablaMemoria3[[#This Row],[Año 1]]+TablaMemoria3[[#This Row],[Año 2]]</f>
        <v>2592</v>
      </c>
    </row>
    <row r="9" spans="1:59" x14ac:dyDescent="0.25">
      <c r="A9" t="s">
        <v>274</v>
      </c>
      <c r="B9" t="s">
        <v>103</v>
      </c>
      <c r="C9" t="s">
        <v>277</v>
      </c>
      <c r="D9" t="s">
        <v>413</v>
      </c>
      <c r="E9">
        <v>0.9</v>
      </c>
      <c r="F9" t="s">
        <v>410</v>
      </c>
      <c r="G9">
        <v>180</v>
      </c>
      <c r="H9">
        <v>180</v>
      </c>
      <c r="I9">
        <v>180</v>
      </c>
      <c r="J9">
        <v>180</v>
      </c>
      <c r="O9">
        <v>180</v>
      </c>
      <c r="P9">
        <v>180</v>
      </c>
      <c r="Q9">
        <v>180</v>
      </c>
      <c r="R9">
        <v>180</v>
      </c>
      <c r="S9">
        <v>180</v>
      </c>
      <c r="T9">
        <v>180</v>
      </c>
      <c r="U9">
        <v>180</v>
      </c>
      <c r="V9">
        <v>180</v>
      </c>
      <c r="AA9">
        <v>180</v>
      </c>
      <c r="AB9">
        <v>180</v>
      </c>
      <c r="AC9">
        <v>180</v>
      </c>
      <c r="AD9">
        <v>180</v>
      </c>
      <c r="AE9">
        <f>TablaMemoria3[[#This Row],[Cantidad mes 1]]*TablaMemoria3[[#This Row],[Costo unitario (UF)]]</f>
        <v>162</v>
      </c>
      <c r="AF9">
        <f>TablaMemoria3[[#This Row],[Cantidad mes 2]]*TablaMemoria3[[#This Row],[Costo unitario (UF)]]</f>
        <v>162</v>
      </c>
      <c r="AG9">
        <f>TablaMemoria3[[#This Row],[Cantidad mes 3]]*TablaMemoria3[[#This Row],[Costo unitario (UF)]]</f>
        <v>162</v>
      </c>
      <c r="AH9">
        <f>TablaMemoria3[[#This Row],[Cantidad mes 4]]*TablaMemoria3[[#This Row],[Costo unitario (UF)]]</f>
        <v>162</v>
      </c>
      <c r="AI9">
        <f>TablaMemoria3[[#This Row],[Cantidad mes 5]]*TablaMemoria3[[#This Row],[Costo unitario (UF)]]</f>
        <v>0</v>
      </c>
      <c r="AJ9">
        <f>TablaMemoria3[[#This Row],[Cantidad mes 6]]*TablaMemoria3[[#This Row],[Costo unitario (UF)]]</f>
        <v>0</v>
      </c>
      <c r="AK9">
        <f>TablaMemoria3[[#This Row],[Cantidad mes 7]]*TablaMemoria3[[#This Row],[Costo unitario (UF)]]</f>
        <v>0</v>
      </c>
      <c r="AL9">
        <f>TablaMemoria3[[#This Row],[Cantidad mes 8]]*TablaMemoria3[[#This Row],[Costo unitario (UF)]]</f>
        <v>0</v>
      </c>
      <c r="AM9">
        <f>TablaMemoria3[[#This Row],[Cantidad mes 9]]*TablaMemoria3[[#This Row],[Costo unitario (UF)]]</f>
        <v>162</v>
      </c>
      <c r="AN9">
        <f>TablaMemoria3[[#This Row],[Cantidad mes 10]]*TablaMemoria3[[#This Row],[Costo unitario (UF)]]</f>
        <v>162</v>
      </c>
      <c r="AO9">
        <f>TablaMemoria3[[#This Row],[Cantidad mes 11]]*TablaMemoria3[[#This Row],[Costo unitario (UF)]]</f>
        <v>162</v>
      </c>
      <c r="AP9">
        <f>TablaMemoria3[[#This Row],[Cantidad mes 12]]*TablaMemoria3[[#This Row],[Costo unitario (UF)]]</f>
        <v>162</v>
      </c>
      <c r="AQ9">
        <f>TablaMemoria3[[#This Row],[Cantidad mes 13]]*TablaMemoria3[[#This Row],[Costo unitario (UF)]]</f>
        <v>162</v>
      </c>
      <c r="AR9">
        <f>TablaMemoria3[[#This Row],[Cantidad mes 14]]*TablaMemoria3[[#This Row],[Costo unitario (UF)]]</f>
        <v>162</v>
      </c>
      <c r="AS9">
        <f>TablaMemoria3[[#This Row],[Cantidad mes 15]]*TablaMemoria3[[#This Row],[Costo unitario (UF)]]</f>
        <v>162</v>
      </c>
      <c r="AT9">
        <f>TablaMemoria3[[#This Row],[Cantidad mes 16]]*TablaMemoria3[[#This Row],[Costo unitario (UF)]]</f>
        <v>162</v>
      </c>
      <c r="AU9">
        <f>TablaMemoria3[[#This Row],[Cantidad mes 17]]*TablaMemoria3[[#This Row],[Costo unitario (UF)]]</f>
        <v>0</v>
      </c>
      <c r="AV9">
        <f>TablaMemoria3[[#This Row],[Cantidad mes 18]]*TablaMemoria3[[#This Row],[Costo unitario (UF)]]</f>
        <v>0</v>
      </c>
      <c r="AW9">
        <f>TablaMemoria3[[#This Row],[Cantidad mes 19]]*TablaMemoria3[[#This Row],[Costo unitario (UF)]]</f>
        <v>0</v>
      </c>
      <c r="AX9">
        <f>TablaMemoria3[[#This Row],[Cantidad mes 20]]*TablaMemoria3[[#This Row],[Costo unitario (UF)]]</f>
        <v>0</v>
      </c>
      <c r="AY9">
        <f>TablaMemoria3[[#This Row],[Cantidad mes 21]]*TablaMemoria3[[#This Row],[Costo unitario (UF)]]</f>
        <v>162</v>
      </c>
      <c r="AZ9">
        <f>TablaMemoria3[[#This Row],[Cantidad mes 22]]*TablaMemoria3[[#This Row],[Costo unitario (UF)]]</f>
        <v>162</v>
      </c>
      <c r="BA9">
        <f>TablaMemoria3[[#This Row],[Cantidad mes 23]]*TablaMemoria3[[#This Row],[Costo unitario (UF)]]</f>
        <v>162</v>
      </c>
      <c r="BB9">
        <f>TablaMemoria3[[#This Row],[Cantidad mes 24]]*TablaMemoria3[[#This Row],[Costo unitario (UF)]]</f>
        <v>162</v>
      </c>
      <c r="BC9">
        <f>SUM(TablaMemoria3[[#This Row],[Cantidad mes 1]:[Cantidad mes 12]])</f>
        <v>1440</v>
      </c>
      <c r="BD9">
        <f>SUM(TablaMemoria3[[#This Row],[Cantidad mes 13]:[Cantidad mes 24]])</f>
        <v>1440</v>
      </c>
      <c r="BE9">
        <f>SUM(TablaMemoria3[[#This Row],[Mes 1]]:TablaMemoria3[[#This Row],[Mes 12]])</f>
        <v>1296</v>
      </c>
      <c r="BF9">
        <f>SUM(TablaMemoria3[[#This Row],[Mes 13]]:TablaMemoria3[[#This Row],[Mes 24]])</f>
        <v>1296</v>
      </c>
      <c r="BG9">
        <f>TablaMemoria3[[#This Row],[Año 1]]+TablaMemoria3[[#This Row],[Año 2]]</f>
        <v>2592</v>
      </c>
    </row>
    <row r="10" spans="1:59" x14ac:dyDescent="0.25">
      <c r="A10" t="s">
        <v>274</v>
      </c>
      <c r="B10" t="s">
        <v>103</v>
      </c>
      <c r="C10" t="s">
        <v>282</v>
      </c>
      <c r="D10" t="s">
        <v>414</v>
      </c>
      <c r="E10">
        <v>1</v>
      </c>
      <c r="F10" t="s">
        <v>410</v>
      </c>
      <c r="G10">
        <v>180</v>
      </c>
      <c r="H10">
        <v>180</v>
      </c>
      <c r="I10">
        <v>180</v>
      </c>
      <c r="J10">
        <v>180</v>
      </c>
      <c r="O10">
        <v>180</v>
      </c>
      <c r="P10">
        <v>180</v>
      </c>
      <c r="Q10">
        <v>180</v>
      </c>
      <c r="R10">
        <v>180</v>
      </c>
      <c r="S10">
        <v>180</v>
      </c>
      <c r="T10">
        <v>180</v>
      </c>
      <c r="U10">
        <v>180</v>
      </c>
      <c r="V10">
        <v>180</v>
      </c>
      <c r="AA10">
        <v>180</v>
      </c>
      <c r="AB10">
        <v>180</v>
      </c>
      <c r="AC10">
        <v>180</v>
      </c>
      <c r="AD10">
        <v>180</v>
      </c>
      <c r="AE10">
        <f>TablaMemoria3[[#This Row],[Cantidad mes 1]]*TablaMemoria3[[#This Row],[Costo unitario (UF)]]</f>
        <v>180</v>
      </c>
      <c r="AF10">
        <f>TablaMemoria3[[#This Row],[Cantidad mes 2]]*TablaMemoria3[[#This Row],[Costo unitario (UF)]]</f>
        <v>180</v>
      </c>
      <c r="AG10">
        <f>TablaMemoria3[[#This Row],[Cantidad mes 3]]*TablaMemoria3[[#This Row],[Costo unitario (UF)]]</f>
        <v>180</v>
      </c>
      <c r="AH10">
        <f>TablaMemoria3[[#This Row],[Cantidad mes 4]]*TablaMemoria3[[#This Row],[Costo unitario (UF)]]</f>
        <v>180</v>
      </c>
      <c r="AI10">
        <f>TablaMemoria3[[#This Row],[Cantidad mes 5]]*TablaMemoria3[[#This Row],[Costo unitario (UF)]]</f>
        <v>0</v>
      </c>
      <c r="AJ10">
        <f>TablaMemoria3[[#This Row],[Cantidad mes 6]]*TablaMemoria3[[#This Row],[Costo unitario (UF)]]</f>
        <v>0</v>
      </c>
      <c r="AK10">
        <f>TablaMemoria3[[#This Row],[Cantidad mes 7]]*TablaMemoria3[[#This Row],[Costo unitario (UF)]]</f>
        <v>0</v>
      </c>
      <c r="AL10">
        <f>TablaMemoria3[[#This Row],[Cantidad mes 8]]*TablaMemoria3[[#This Row],[Costo unitario (UF)]]</f>
        <v>0</v>
      </c>
      <c r="AM10">
        <f>TablaMemoria3[[#This Row],[Cantidad mes 9]]*TablaMemoria3[[#This Row],[Costo unitario (UF)]]</f>
        <v>180</v>
      </c>
      <c r="AN10">
        <f>TablaMemoria3[[#This Row],[Cantidad mes 10]]*TablaMemoria3[[#This Row],[Costo unitario (UF)]]</f>
        <v>180</v>
      </c>
      <c r="AO10">
        <f>TablaMemoria3[[#This Row],[Cantidad mes 11]]*TablaMemoria3[[#This Row],[Costo unitario (UF)]]</f>
        <v>180</v>
      </c>
      <c r="AP10">
        <f>TablaMemoria3[[#This Row],[Cantidad mes 12]]*TablaMemoria3[[#This Row],[Costo unitario (UF)]]</f>
        <v>180</v>
      </c>
      <c r="AQ10">
        <f>TablaMemoria3[[#This Row],[Cantidad mes 13]]*TablaMemoria3[[#This Row],[Costo unitario (UF)]]</f>
        <v>180</v>
      </c>
      <c r="AR10">
        <f>TablaMemoria3[[#This Row],[Cantidad mes 14]]*TablaMemoria3[[#This Row],[Costo unitario (UF)]]</f>
        <v>180</v>
      </c>
      <c r="AS10">
        <f>TablaMemoria3[[#This Row],[Cantidad mes 15]]*TablaMemoria3[[#This Row],[Costo unitario (UF)]]</f>
        <v>180</v>
      </c>
      <c r="AT10">
        <f>TablaMemoria3[[#This Row],[Cantidad mes 16]]*TablaMemoria3[[#This Row],[Costo unitario (UF)]]</f>
        <v>180</v>
      </c>
      <c r="AU10">
        <f>TablaMemoria3[[#This Row],[Cantidad mes 17]]*TablaMemoria3[[#This Row],[Costo unitario (UF)]]</f>
        <v>0</v>
      </c>
      <c r="AV10">
        <f>TablaMemoria3[[#This Row],[Cantidad mes 18]]*TablaMemoria3[[#This Row],[Costo unitario (UF)]]</f>
        <v>0</v>
      </c>
      <c r="AW10">
        <f>TablaMemoria3[[#This Row],[Cantidad mes 19]]*TablaMemoria3[[#This Row],[Costo unitario (UF)]]</f>
        <v>0</v>
      </c>
      <c r="AX10">
        <f>TablaMemoria3[[#This Row],[Cantidad mes 20]]*TablaMemoria3[[#This Row],[Costo unitario (UF)]]</f>
        <v>0</v>
      </c>
      <c r="AY10">
        <f>TablaMemoria3[[#This Row],[Cantidad mes 21]]*TablaMemoria3[[#This Row],[Costo unitario (UF)]]</f>
        <v>180</v>
      </c>
      <c r="AZ10">
        <f>TablaMemoria3[[#This Row],[Cantidad mes 22]]*TablaMemoria3[[#This Row],[Costo unitario (UF)]]</f>
        <v>180</v>
      </c>
      <c r="BA10">
        <f>TablaMemoria3[[#This Row],[Cantidad mes 23]]*TablaMemoria3[[#This Row],[Costo unitario (UF)]]</f>
        <v>180</v>
      </c>
      <c r="BB10">
        <f>TablaMemoria3[[#This Row],[Cantidad mes 24]]*TablaMemoria3[[#This Row],[Costo unitario (UF)]]</f>
        <v>180</v>
      </c>
      <c r="BC10">
        <f>SUM(TablaMemoria3[[#This Row],[Cantidad mes 1]:[Cantidad mes 12]])</f>
        <v>1440</v>
      </c>
      <c r="BD10">
        <f>SUM(TablaMemoria3[[#This Row],[Cantidad mes 13]:[Cantidad mes 24]])</f>
        <v>1440</v>
      </c>
      <c r="BE10">
        <f>SUM(TablaMemoria3[[#This Row],[Mes 1]]:TablaMemoria3[[#This Row],[Mes 12]])</f>
        <v>1440</v>
      </c>
      <c r="BF10">
        <f>SUM(TablaMemoria3[[#This Row],[Mes 13]]:TablaMemoria3[[#This Row],[Mes 24]])</f>
        <v>1440</v>
      </c>
      <c r="BG10">
        <f>TablaMemoria3[[#This Row],[Año 1]]+TablaMemoria3[[#This Row],[Año 2]]</f>
        <v>2880</v>
      </c>
    </row>
    <row r="11" spans="1:59" x14ac:dyDescent="0.25">
      <c r="A11" t="s">
        <v>274</v>
      </c>
      <c r="B11" t="s">
        <v>103</v>
      </c>
      <c r="C11" t="s">
        <v>286</v>
      </c>
      <c r="D11" t="s">
        <v>414</v>
      </c>
      <c r="E11">
        <v>0.9</v>
      </c>
      <c r="F11" t="s">
        <v>410</v>
      </c>
      <c r="G11">
        <v>180</v>
      </c>
      <c r="H11">
        <v>180</v>
      </c>
      <c r="I11">
        <v>180</v>
      </c>
      <c r="J11">
        <v>180</v>
      </c>
      <c r="O11">
        <v>180</v>
      </c>
      <c r="P11">
        <v>180</v>
      </c>
      <c r="Q11">
        <v>180</v>
      </c>
      <c r="R11">
        <v>180</v>
      </c>
      <c r="S11">
        <v>180</v>
      </c>
      <c r="T11">
        <v>180</v>
      </c>
      <c r="U11">
        <v>180</v>
      </c>
      <c r="V11">
        <v>180</v>
      </c>
      <c r="AA11">
        <v>180</v>
      </c>
      <c r="AB11">
        <v>180</v>
      </c>
      <c r="AC11">
        <v>180</v>
      </c>
      <c r="AD11">
        <v>180</v>
      </c>
      <c r="AE11">
        <f>TablaMemoria3[[#This Row],[Cantidad mes 1]]*TablaMemoria3[[#This Row],[Costo unitario (UF)]]</f>
        <v>162</v>
      </c>
      <c r="AF11">
        <f>TablaMemoria3[[#This Row],[Cantidad mes 2]]*TablaMemoria3[[#This Row],[Costo unitario (UF)]]</f>
        <v>162</v>
      </c>
      <c r="AG11">
        <f>TablaMemoria3[[#This Row],[Cantidad mes 3]]*TablaMemoria3[[#This Row],[Costo unitario (UF)]]</f>
        <v>162</v>
      </c>
      <c r="AH11">
        <f>TablaMemoria3[[#This Row],[Cantidad mes 4]]*TablaMemoria3[[#This Row],[Costo unitario (UF)]]</f>
        <v>162</v>
      </c>
      <c r="AI11">
        <f>TablaMemoria3[[#This Row],[Cantidad mes 5]]*TablaMemoria3[[#This Row],[Costo unitario (UF)]]</f>
        <v>0</v>
      </c>
      <c r="AJ11">
        <f>TablaMemoria3[[#This Row],[Cantidad mes 6]]*TablaMemoria3[[#This Row],[Costo unitario (UF)]]</f>
        <v>0</v>
      </c>
      <c r="AK11">
        <f>TablaMemoria3[[#This Row],[Cantidad mes 7]]*TablaMemoria3[[#This Row],[Costo unitario (UF)]]</f>
        <v>0</v>
      </c>
      <c r="AL11">
        <f>TablaMemoria3[[#This Row],[Cantidad mes 8]]*TablaMemoria3[[#This Row],[Costo unitario (UF)]]</f>
        <v>0</v>
      </c>
      <c r="AM11">
        <f>TablaMemoria3[[#This Row],[Cantidad mes 9]]*TablaMemoria3[[#This Row],[Costo unitario (UF)]]</f>
        <v>162</v>
      </c>
      <c r="AN11">
        <f>TablaMemoria3[[#This Row],[Cantidad mes 10]]*TablaMemoria3[[#This Row],[Costo unitario (UF)]]</f>
        <v>162</v>
      </c>
      <c r="AO11">
        <f>TablaMemoria3[[#This Row],[Cantidad mes 11]]*TablaMemoria3[[#This Row],[Costo unitario (UF)]]</f>
        <v>162</v>
      </c>
      <c r="AP11">
        <f>TablaMemoria3[[#This Row],[Cantidad mes 12]]*TablaMemoria3[[#This Row],[Costo unitario (UF)]]</f>
        <v>162</v>
      </c>
      <c r="AQ11">
        <f>TablaMemoria3[[#This Row],[Cantidad mes 13]]*TablaMemoria3[[#This Row],[Costo unitario (UF)]]</f>
        <v>162</v>
      </c>
      <c r="AR11">
        <f>TablaMemoria3[[#This Row],[Cantidad mes 14]]*TablaMemoria3[[#This Row],[Costo unitario (UF)]]</f>
        <v>162</v>
      </c>
      <c r="AS11">
        <f>TablaMemoria3[[#This Row],[Cantidad mes 15]]*TablaMemoria3[[#This Row],[Costo unitario (UF)]]</f>
        <v>162</v>
      </c>
      <c r="AT11">
        <f>TablaMemoria3[[#This Row],[Cantidad mes 16]]*TablaMemoria3[[#This Row],[Costo unitario (UF)]]</f>
        <v>162</v>
      </c>
      <c r="AU11">
        <f>TablaMemoria3[[#This Row],[Cantidad mes 17]]*TablaMemoria3[[#This Row],[Costo unitario (UF)]]</f>
        <v>0</v>
      </c>
      <c r="AV11">
        <f>TablaMemoria3[[#This Row],[Cantidad mes 18]]*TablaMemoria3[[#This Row],[Costo unitario (UF)]]</f>
        <v>0</v>
      </c>
      <c r="AW11">
        <f>TablaMemoria3[[#This Row],[Cantidad mes 19]]*TablaMemoria3[[#This Row],[Costo unitario (UF)]]</f>
        <v>0</v>
      </c>
      <c r="AX11">
        <f>TablaMemoria3[[#This Row],[Cantidad mes 20]]*TablaMemoria3[[#This Row],[Costo unitario (UF)]]</f>
        <v>0</v>
      </c>
      <c r="AY11">
        <f>TablaMemoria3[[#This Row],[Cantidad mes 21]]*TablaMemoria3[[#This Row],[Costo unitario (UF)]]</f>
        <v>162</v>
      </c>
      <c r="AZ11">
        <f>TablaMemoria3[[#This Row],[Cantidad mes 22]]*TablaMemoria3[[#This Row],[Costo unitario (UF)]]</f>
        <v>162</v>
      </c>
      <c r="BA11">
        <f>TablaMemoria3[[#This Row],[Cantidad mes 23]]*TablaMemoria3[[#This Row],[Costo unitario (UF)]]</f>
        <v>162</v>
      </c>
      <c r="BB11">
        <f>TablaMemoria3[[#This Row],[Cantidad mes 24]]*TablaMemoria3[[#This Row],[Costo unitario (UF)]]</f>
        <v>162</v>
      </c>
      <c r="BC11">
        <f>SUM(TablaMemoria3[[#This Row],[Cantidad mes 1]:[Cantidad mes 12]])</f>
        <v>1440</v>
      </c>
      <c r="BD11">
        <f>SUM(TablaMemoria3[[#This Row],[Cantidad mes 13]:[Cantidad mes 24]])</f>
        <v>1440</v>
      </c>
      <c r="BE11">
        <f>SUM(TablaMemoria3[[#This Row],[Mes 1]]:TablaMemoria3[[#This Row],[Mes 12]])</f>
        <v>1296</v>
      </c>
      <c r="BF11">
        <f>SUM(TablaMemoria3[[#This Row],[Mes 13]]:TablaMemoria3[[#This Row],[Mes 24]])</f>
        <v>1296</v>
      </c>
      <c r="BG11">
        <f>TablaMemoria3[[#This Row],[Año 1]]+TablaMemoria3[[#This Row],[Año 2]]</f>
        <v>2592</v>
      </c>
    </row>
    <row r="12" spans="1:59" x14ac:dyDescent="0.25">
      <c r="A12" t="s">
        <v>274</v>
      </c>
      <c r="B12" t="s">
        <v>103</v>
      </c>
      <c r="C12" t="s">
        <v>278</v>
      </c>
      <c r="D12" t="s">
        <v>414</v>
      </c>
      <c r="E12">
        <v>0.9</v>
      </c>
      <c r="F12" t="s">
        <v>410</v>
      </c>
      <c r="G12">
        <v>180</v>
      </c>
      <c r="H12">
        <v>180</v>
      </c>
      <c r="I12">
        <v>180</v>
      </c>
      <c r="J12">
        <v>180</v>
      </c>
      <c r="O12">
        <v>180</v>
      </c>
      <c r="P12">
        <v>180</v>
      </c>
      <c r="Q12">
        <v>180</v>
      </c>
      <c r="R12">
        <v>180</v>
      </c>
      <c r="S12">
        <v>180</v>
      </c>
      <c r="T12">
        <v>180</v>
      </c>
      <c r="U12">
        <v>180</v>
      </c>
      <c r="V12">
        <v>180</v>
      </c>
      <c r="AA12">
        <v>180</v>
      </c>
      <c r="AB12">
        <v>180</v>
      </c>
      <c r="AC12">
        <v>180</v>
      </c>
      <c r="AD12">
        <v>180</v>
      </c>
      <c r="AE12">
        <f>TablaMemoria3[[#This Row],[Cantidad mes 1]]*TablaMemoria3[[#This Row],[Costo unitario (UF)]]</f>
        <v>162</v>
      </c>
      <c r="AF12">
        <f>TablaMemoria3[[#This Row],[Cantidad mes 2]]*TablaMemoria3[[#This Row],[Costo unitario (UF)]]</f>
        <v>162</v>
      </c>
      <c r="AG12">
        <f>TablaMemoria3[[#This Row],[Cantidad mes 3]]*TablaMemoria3[[#This Row],[Costo unitario (UF)]]</f>
        <v>162</v>
      </c>
      <c r="AH12">
        <f>TablaMemoria3[[#This Row],[Cantidad mes 4]]*TablaMemoria3[[#This Row],[Costo unitario (UF)]]</f>
        <v>162</v>
      </c>
      <c r="AI12">
        <f>TablaMemoria3[[#This Row],[Cantidad mes 5]]*TablaMemoria3[[#This Row],[Costo unitario (UF)]]</f>
        <v>0</v>
      </c>
      <c r="AJ12">
        <f>TablaMemoria3[[#This Row],[Cantidad mes 6]]*TablaMemoria3[[#This Row],[Costo unitario (UF)]]</f>
        <v>0</v>
      </c>
      <c r="AK12">
        <f>TablaMemoria3[[#This Row],[Cantidad mes 7]]*TablaMemoria3[[#This Row],[Costo unitario (UF)]]</f>
        <v>0</v>
      </c>
      <c r="AL12">
        <f>TablaMemoria3[[#This Row],[Cantidad mes 8]]*TablaMemoria3[[#This Row],[Costo unitario (UF)]]</f>
        <v>0</v>
      </c>
      <c r="AM12">
        <f>TablaMemoria3[[#This Row],[Cantidad mes 9]]*TablaMemoria3[[#This Row],[Costo unitario (UF)]]</f>
        <v>162</v>
      </c>
      <c r="AN12">
        <f>TablaMemoria3[[#This Row],[Cantidad mes 10]]*TablaMemoria3[[#This Row],[Costo unitario (UF)]]</f>
        <v>162</v>
      </c>
      <c r="AO12">
        <f>TablaMemoria3[[#This Row],[Cantidad mes 11]]*TablaMemoria3[[#This Row],[Costo unitario (UF)]]</f>
        <v>162</v>
      </c>
      <c r="AP12">
        <f>TablaMemoria3[[#This Row],[Cantidad mes 12]]*TablaMemoria3[[#This Row],[Costo unitario (UF)]]</f>
        <v>162</v>
      </c>
      <c r="AQ12">
        <f>TablaMemoria3[[#This Row],[Cantidad mes 13]]*TablaMemoria3[[#This Row],[Costo unitario (UF)]]</f>
        <v>162</v>
      </c>
      <c r="AR12">
        <f>TablaMemoria3[[#This Row],[Cantidad mes 14]]*TablaMemoria3[[#This Row],[Costo unitario (UF)]]</f>
        <v>162</v>
      </c>
      <c r="AS12">
        <f>TablaMemoria3[[#This Row],[Cantidad mes 15]]*TablaMemoria3[[#This Row],[Costo unitario (UF)]]</f>
        <v>162</v>
      </c>
      <c r="AT12">
        <f>TablaMemoria3[[#This Row],[Cantidad mes 16]]*TablaMemoria3[[#This Row],[Costo unitario (UF)]]</f>
        <v>162</v>
      </c>
      <c r="AU12">
        <f>TablaMemoria3[[#This Row],[Cantidad mes 17]]*TablaMemoria3[[#This Row],[Costo unitario (UF)]]</f>
        <v>0</v>
      </c>
      <c r="AV12">
        <f>TablaMemoria3[[#This Row],[Cantidad mes 18]]*TablaMemoria3[[#This Row],[Costo unitario (UF)]]</f>
        <v>0</v>
      </c>
      <c r="AW12">
        <f>TablaMemoria3[[#This Row],[Cantidad mes 19]]*TablaMemoria3[[#This Row],[Costo unitario (UF)]]</f>
        <v>0</v>
      </c>
      <c r="AX12">
        <f>TablaMemoria3[[#This Row],[Cantidad mes 20]]*TablaMemoria3[[#This Row],[Costo unitario (UF)]]</f>
        <v>0</v>
      </c>
      <c r="AY12">
        <f>TablaMemoria3[[#This Row],[Cantidad mes 21]]*TablaMemoria3[[#This Row],[Costo unitario (UF)]]</f>
        <v>162</v>
      </c>
      <c r="AZ12">
        <f>TablaMemoria3[[#This Row],[Cantidad mes 22]]*TablaMemoria3[[#This Row],[Costo unitario (UF)]]</f>
        <v>162</v>
      </c>
      <c r="BA12">
        <f>TablaMemoria3[[#This Row],[Cantidad mes 23]]*TablaMemoria3[[#This Row],[Costo unitario (UF)]]</f>
        <v>162</v>
      </c>
      <c r="BB12">
        <f>TablaMemoria3[[#This Row],[Cantidad mes 24]]*TablaMemoria3[[#This Row],[Costo unitario (UF)]]</f>
        <v>162</v>
      </c>
      <c r="BC12">
        <f>SUM(TablaMemoria3[[#This Row],[Cantidad mes 1]:[Cantidad mes 12]])</f>
        <v>1440</v>
      </c>
      <c r="BD12">
        <f>SUM(TablaMemoria3[[#This Row],[Cantidad mes 13]:[Cantidad mes 24]])</f>
        <v>1440</v>
      </c>
      <c r="BE12">
        <f>SUM(TablaMemoria3[[#This Row],[Mes 1]]:TablaMemoria3[[#This Row],[Mes 12]])</f>
        <v>1296</v>
      </c>
      <c r="BF12">
        <f>SUM(TablaMemoria3[[#This Row],[Mes 13]]:TablaMemoria3[[#This Row],[Mes 24]])</f>
        <v>1296</v>
      </c>
      <c r="BG12">
        <f>TablaMemoria3[[#This Row],[Año 1]]+TablaMemoria3[[#This Row],[Año 2]]</f>
        <v>2592</v>
      </c>
    </row>
    <row r="13" spans="1:59" x14ac:dyDescent="0.25">
      <c r="A13" t="s">
        <v>274</v>
      </c>
      <c r="B13" t="s">
        <v>103</v>
      </c>
      <c r="C13" t="s">
        <v>283</v>
      </c>
      <c r="D13" t="s">
        <v>415</v>
      </c>
      <c r="E13">
        <v>1</v>
      </c>
      <c r="F13" t="s">
        <v>410</v>
      </c>
      <c r="G13">
        <v>180</v>
      </c>
      <c r="H13">
        <v>180</v>
      </c>
      <c r="I13">
        <v>180</v>
      </c>
      <c r="J13">
        <v>180</v>
      </c>
      <c r="O13">
        <v>180</v>
      </c>
      <c r="P13">
        <v>180</v>
      </c>
      <c r="Q13">
        <v>180</v>
      </c>
      <c r="R13">
        <v>180</v>
      </c>
      <c r="S13">
        <v>180</v>
      </c>
      <c r="T13">
        <v>180</v>
      </c>
      <c r="U13">
        <v>180</v>
      </c>
      <c r="V13">
        <v>180</v>
      </c>
      <c r="AA13">
        <v>180</v>
      </c>
      <c r="AB13">
        <v>180</v>
      </c>
      <c r="AC13">
        <v>180</v>
      </c>
      <c r="AD13">
        <v>180</v>
      </c>
      <c r="AE13">
        <f>TablaMemoria3[[#This Row],[Cantidad mes 1]]*TablaMemoria3[[#This Row],[Costo unitario (UF)]]</f>
        <v>180</v>
      </c>
      <c r="AF13">
        <f>TablaMemoria3[[#This Row],[Cantidad mes 2]]*TablaMemoria3[[#This Row],[Costo unitario (UF)]]</f>
        <v>180</v>
      </c>
      <c r="AG13">
        <f>TablaMemoria3[[#This Row],[Cantidad mes 3]]*TablaMemoria3[[#This Row],[Costo unitario (UF)]]</f>
        <v>180</v>
      </c>
      <c r="AH13">
        <f>TablaMemoria3[[#This Row],[Cantidad mes 4]]*TablaMemoria3[[#This Row],[Costo unitario (UF)]]</f>
        <v>180</v>
      </c>
      <c r="AI13">
        <f>TablaMemoria3[[#This Row],[Cantidad mes 5]]*TablaMemoria3[[#This Row],[Costo unitario (UF)]]</f>
        <v>0</v>
      </c>
      <c r="AJ13">
        <f>TablaMemoria3[[#This Row],[Cantidad mes 6]]*TablaMemoria3[[#This Row],[Costo unitario (UF)]]</f>
        <v>0</v>
      </c>
      <c r="AK13">
        <f>TablaMemoria3[[#This Row],[Cantidad mes 7]]*TablaMemoria3[[#This Row],[Costo unitario (UF)]]</f>
        <v>0</v>
      </c>
      <c r="AL13">
        <f>TablaMemoria3[[#This Row],[Cantidad mes 8]]*TablaMemoria3[[#This Row],[Costo unitario (UF)]]</f>
        <v>0</v>
      </c>
      <c r="AM13">
        <f>TablaMemoria3[[#This Row],[Cantidad mes 9]]*TablaMemoria3[[#This Row],[Costo unitario (UF)]]</f>
        <v>180</v>
      </c>
      <c r="AN13">
        <f>TablaMemoria3[[#This Row],[Cantidad mes 10]]*TablaMemoria3[[#This Row],[Costo unitario (UF)]]</f>
        <v>180</v>
      </c>
      <c r="AO13">
        <f>TablaMemoria3[[#This Row],[Cantidad mes 11]]*TablaMemoria3[[#This Row],[Costo unitario (UF)]]</f>
        <v>180</v>
      </c>
      <c r="AP13">
        <f>TablaMemoria3[[#This Row],[Cantidad mes 12]]*TablaMemoria3[[#This Row],[Costo unitario (UF)]]</f>
        <v>180</v>
      </c>
      <c r="AQ13">
        <f>TablaMemoria3[[#This Row],[Cantidad mes 13]]*TablaMemoria3[[#This Row],[Costo unitario (UF)]]</f>
        <v>180</v>
      </c>
      <c r="AR13">
        <f>TablaMemoria3[[#This Row],[Cantidad mes 14]]*TablaMemoria3[[#This Row],[Costo unitario (UF)]]</f>
        <v>180</v>
      </c>
      <c r="AS13">
        <f>TablaMemoria3[[#This Row],[Cantidad mes 15]]*TablaMemoria3[[#This Row],[Costo unitario (UF)]]</f>
        <v>180</v>
      </c>
      <c r="AT13">
        <f>TablaMemoria3[[#This Row],[Cantidad mes 16]]*TablaMemoria3[[#This Row],[Costo unitario (UF)]]</f>
        <v>180</v>
      </c>
      <c r="AU13">
        <f>TablaMemoria3[[#This Row],[Cantidad mes 17]]*TablaMemoria3[[#This Row],[Costo unitario (UF)]]</f>
        <v>0</v>
      </c>
      <c r="AV13">
        <f>TablaMemoria3[[#This Row],[Cantidad mes 18]]*TablaMemoria3[[#This Row],[Costo unitario (UF)]]</f>
        <v>0</v>
      </c>
      <c r="AW13">
        <f>TablaMemoria3[[#This Row],[Cantidad mes 19]]*TablaMemoria3[[#This Row],[Costo unitario (UF)]]</f>
        <v>0</v>
      </c>
      <c r="AX13">
        <f>TablaMemoria3[[#This Row],[Cantidad mes 20]]*TablaMemoria3[[#This Row],[Costo unitario (UF)]]</f>
        <v>0</v>
      </c>
      <c r="AY13">
        <f>TablaMemoria3[[#This Row],[Cantidad mes 21]]*TablaMemoria3[[#This Row],[Costo unitario (UF)]]</f>
        <v>180</v>
      </c>
      <c r="AZ13">
        <f>TablaMemoria3[[#This Row],[Cantidad mes 22]]*TablaMemoria3[[#This Row],[Costo unitario (UF)]]</f>
        <v>180</v>
      </c>
      <c r="BA13">
        <f>TablaMemoria3[[#This Row],[Cantidad mes 23]]*TablaMemoria3[[#This Row],[Costo unitario (UF)]]</f>
        <v>180</v>
      </c>
      <c r="BB13">
        <f>TablaMemoria3[[#This Row],[Cantidad mes 24]]*TablaMemoria3[[#This Row],[Costo unitario (UF)]]</f>
        <v>180</v>
      </c>
      <c r="BC13">
        <f>SUM(TablaMemoria3[[#This Row],[Cantidad mes 1]:[Cantidad mes 12]])</f>
        <v>1440</v>
      </c>
      <c r="BD13">
        <f>SUM(TablaMemoria3[[#This Row],[Cantidad mes 13]:[Cantidad mes 24]])</f>
        <v>1440</v>
      </c>
      <c r="BE13">
        <f>SUM(TablaMemoria3[[#This Row],[Mes 1]]:TablaMemoria3[[#This Row],[Mes 12]])</f>
        <v>1440</v>
      </c>
      <c r="BF13">
        <f>SUM(TablaMemoria3[[#This Row],[Mes 13]]:TablaMemoria3[[#This Row],[Mes 24]])</f>
        <v>1440</v>
      </c>
      <c r="BG13">
        <f>TablaMemoria3[[#This Row],[Año 1]]+TablaMemoria3[[#This Row],[Año 2]]</f>
        <v>2880</v>
      </c>
    </row>
    <row r="14" spans="1:59" x14ac:dyDescent="0.25">
      <c r="A14" t="s">
        <v>274</v>
      </c>
      <c r="B14" t="s">
        <v>103</v>
      </c>
      <c r="C14" t="s">
        <v>287</v>
      </c>
      <c r="D14" t="s">
        <v>415</v>
      </c>
      <c r="E14">
        <v>0.9</v>
      </c>
      <c r="F14" t="s">
        <v>410</v>
      </c>
      <c r="G14">
        <v>180</v>
      </c>
      <c r="H14">
        <v>180</v>
      </c>
      <c r="I14">
        <v>180</v>
      </c>
      <c r="J14">
        <v>180</v>
      </c>
      <c r="O14">
        <v>180</v>
      </c>
      <c r="P14">
        <v>180</v>
      </c>
      <c r="Q14">
        <v>180</v>
      </c>
      <c r="R14">
        <v>180</v>
      </c>
      <c r="S14">
        <v>180</v>
      </c>
      <c r="T14">
        <v>180</v>
      </c>
      <c r="U14">
        <v>180</v>
      </c>
      <c r="V14">
        <v>180</v>
      </c>
      <c r="AA14">
        <v>180</v>
      </c>
      <c r="AB14">
        <v>180</v>
      </c>
      <c r="AC14">
        <v>180</v>
      </c>
      <c r="AD14">
        <v>180</v>
      </c>
      <c r="AE14">
        <f>TablaMemoria3[[#This Row],[Cantidad mes 1]]*TablaMemoria3[[#This Row],[Costo unitario (UF)]]</f>
        <v>162</v>
      </c>
      <c r="AF14">
        <f>TablaMemoria3[[#This Row],[Cantidad mes 2]]*TablaMemoria3[[#This Row],[Costo unitario (UF)]]</f>
        <v>162</v>
      </c>
      <c r="AG14">
        <f>TablaMemoria3[[#This Row],[Cantidad mes 3]]*TablaMemoria3[[#This Row],[Costo unitario (UF)]]</f>
        <v>162</v>
      </c>
      <c r="AH14">
        <f>TablaMemoria3[[#This Row],[Cantidad mes 4]]*TablaMemoria3[[#This Row],[Costo unitario (UF)]]</f>
        <v>162</v>
      </c>
      <c r="AI14">
        <f>TablaMemoria3[[#This Row],[Cantidad mes 5]]*TablaMemoria3[[#This Row],[Costo unitario (UF)]]</f>
        <v>0</v>
      </c>
      <c r="AJ14">
        <f>TablaMemoria3[[#This Row],[Cantidad mes 6]]*TablaMemoria3[[#This Row],[Costo unitario (UF)]]</f>
        <v>0</v>
      </c>
      <c r="AK14">
        <f>TablaMemoria3[[#This Row],[Cantidad mes 7]]*TablaMemoria3[[#This Row],[Costo unitario (UF)]]</f>
        <v>0</v>
      </c>
      <c r="AL14">
        <f>TablaMemoria3[[#This Row],[Cantidad mes 8]]*TablaMemoria3[[#This Row],[Costo unitario (UF)]]</f>
        <v>0</v>
      </c>
      <c r="AM14">
        <f>TablaMemoria3[[#This Row],[Cantidad mes 9]]*TablaMemoria3[[#This Row],[Costo unitario (UF)]]</f>
        <v>162</v>
      </c>
      <c r="AN14">
        <f>TablaMemoria3[[#This Row],[Cantidad mes 10]]*TablaMemoria3[[#This Row],[Costo unitario (UF)]]</f>
        <v>162</v>
      </c>
      <c r="AO14">
        <f>TablaMemoria3[[#This Row],[Cantidad mes 11]]*TablaMemoria3[[#This Row],[Costo unitario (UF)]]</f>
        <v>162</v>
      </c>
      <c r="AP14">
        <f>TablaMemoria3[[#This Row],[Cantidad mes 12]]*TablaMemoria3[[#This Row],[Costo unitario (UF)]]</f>
        <v>162</v>
      </c>
      <c r="AQ14">
        <f>TablaMemoria3[[#This Row],[Cantidad mes 13]]*TablaMemoria3[[#This Row],[Costo unitario (UF)]]</f>
        <v>162</v>
      </c>
      <c r="AR14">
        <f>TablaMemoria3[[#This Row],[Cantidad mes 14]]*TablaMemoria3[[#This Row],[Costo unitario (UF)]]</f>
        <v>162</v>
      </c>
      <c r="AS14">
        <f>TablaMemoria3[[#This Row],[Cantidad mes 15]]*TablaMemoria3[[#This Row],[Costo unitario (UF)]]</f>
        <v>162</v>
      </c>
      <c r="AT14">
        <f>TablaMemoria3[[#This Row],[Cantidad mes 16]]*TablaMemoria3[[#This Row],[Costo unitario (UF)]]</f>
        <v>162</v>
      </c>
      <c r="AU14">
        <f>TablaMemoria3[[#This Row],[Cantidad mes 17]]*TablaMemoria3[[#This Row],[Costo unitario (UF)]]</f>
        <v>0</v>
      </c>
      <c r="AV14">
        <f>TablaMemoria3[[#This Row],[Cantidad mes 18]]*TablaMemoria3[[#This Row],[Costo unitario (UF)]]</f>
        <v>0</v>
      </c>
      <c r="AW14">
        <f>TablaMemoria3[[#This Row],[Cantidad mes 19]]*TablaMemoria3[[#This Row],[Costo unitario (UF)]]</f>
        <v>0</v>
      </c>
      <c r="AX14">
        <f>TablaMemoria3[[#This Row],[Cantidad mes 20]]*TablaMemoria3[[#This Row],[Costo unitario (UF)]]</f>
        <v>0</v>
      </c>
      <c r="AY14">
        <f>TablaMemoria3[[#This Row],[Cantidad mes 21]]*TablaMemoria3[[#This Row],[Costo unitario (UF)]]</f>
        <v>162</v>
      </c>
      <c r="AZ14">
        <f>TablaMemoria3[[#This Row],[Cantidad mes 22]]*TablaMemoria3[[#This Row],[Costo unitario (UF)]]</f>
        <v>162</v>
      </c>
      <c r="BA14">
        <f>TablaMemoria3[[#This Row],[Cantidad mes 23]]*TablaMemoria3[[#This Row],[Costo unitario (UF)]]</f>
        <v>162</v>
      </c>
      <c r="BB14">
        <f>TablaMemoria3[[#This Row],[Cantidad mes 24]]*TablaMemoria3[[#This Row],[Costo unitario (UF)]]</f>
        <v>162</v>
      </c>
      <c r="BC14">
        <f>SUM(TablaMemoria3[[#This Row],[Cantidad mes 1]:[Cantidad mes 12]])</f>
        <v>1440</v>
      </c>
      <c r="BD14">
        <f>SUM(TablaMemoria3[[#This Row],[Cantidad mes 13]:[Cantidad mes 24]])</f>
        <v>1440</v>
      </c>
      <c r="BE14">
        <f>SUM(TablaMemoria3[[#This Row],[Mes 1]]:TablaMemoria3[[#This Row],[Mes 12]])</f>
        <v>1296</v>
      </c>
      <c r="BF14">
        <f>SUM(TablaMemoria3[[#This Row],[Mes 13]]:TablaMemoria3[[#This Row],[Mes 24]])</f>
        <v>1296</v>
      </c>
      <c r="BG14">
        <f>TablaMemoria3[[#This Row],[Año 1]]+TablaMemoria3[[#This Row],[Año 2]]</f>
        <v>2592</v>
      </c>
    </row>
    <row r="15" spans="1:59" x14ac:dyDescent="0.25">
      <c r="A15" t="s">
        <v>274</v>
      </c>
      <c r="B15" t="s">
        <v>103</v>
      </c>
      <c r="C15" t="s">
        <v>279</v>
      </c>
      <c r="D15" t="s">
        <v>415</v>
      </c>
      <c r="E15">
        <v>0.9</v>
      </c>
      <c r="F15" t="s">
        <v>410</v>
      </c>
      <c r="G15">
        <v>180</v>
      </c>
      <c r="H15">
        <v>180</v>
      </c>
      <c r="I15">
        <v>180</v>
      </c>
      <c r="J15">
        <v>180</v>
      </c>
      <c r="O15">
        <v>180</v>
      </c>
      <c r="P15">
        <v>180</v>
      </c>
      <c r="Q15">
        <v>180</v>
      </c>
      <c r="R15">
        <v>180</v>
      </c>
      <c r="S15">
        <v>180</v>
      </c>
      <c r="T15">
        <v>180</v>
      </c>
      <c r="U15">
        <v>180</v>
      </c>
      <c r="V15">
        <v>180</v>
      </c>
      <c r="AA15">
        <v>180</v>
      </c>
      <c r="AB15">
        <v>180</v>
      </c>
      <c r="AC15">
        <v>180</v>
      </c>
      <c r="AD15">
        <v>180</v>
      </c>
      <c r="AE15">
        <f>TablaMemoria3[[#This Row],[Cantidad mes 1]]*TablaMemoria3[[#This Row],[Costo unitario (UF)]]</f>
        <v>162</v>
      </c>
      <c r="AF15">
        <f>TablaMemoria3[[#This Row],[Cantidad mes 2]]*TablaMemoria3[[#This Row],[Costo unitario (UF)]]</f>
        <v>162</v>
      </c>
      <c r="AG15">
        <f>TablaMemoria3[[#This Row],[Cantidad mes 3]]*TablaMemoria3[[#This Row],[Costo unitario (UF)]]</f>
        <v>162</v>
      </c>
      <c r="AH15">
        <f>TablaMemoria3[[#This Row],[Cantidad mes 4]]*TablaMemoria3[[#This Row],[Costo unitario (UF)]]</f>
        <v>162</v>
      </c>
      <c r="AI15">
        <f>TablaMemoria3[[#This Row],[Cantidad mes 5]]*TablaMemoria3[[#This Row],[Costo unitario (UF)]]</f>
        <v>0</v>
      </c>
      <c r="AJ15">
        <f>TablaMemoria3[[#This Row],[Cantidad mes 6]]*TablaMemoria3[[#This Row],[Costo unitario (UF)]]</f>
        <v>0</v>
      </c>
      <c r="AK15">
        <f>TablaMemoria3[[#This Row],[Cantidad mes 7]]*TablaMemoria3[[#This Row],[Costo unitario (UF)]]</f>
        <v>0</v>
      </c>
      <c r="AL15">
        <f>TablaMemoria3[[#This Row],[Cantidad mes 8]]*TablaMemoria3[[#This Row],[Costo unitario (UF)]]</f>
        <v>0</v>
      </c>
      <c r="AM15">
        <f>TablaMemoria3[[#This Row],[Cantidad mes 9]]*TablaMemoria3[[#This Row],[Costo unitario (UF)]]</f>
        <v>162</v>
      </c>
      <c r="AN15">
        <f>TablaMemoria3[[#This Row],[Cantidad mes 10]]*TablaMemoria3[[#This Row],[Costo unitario (UF)]]</f>
        <v>162</v>
      </c>
      <c r="AO15">
        <f>TablaMemoria3[[#This Row],[Cantidad mes 11]]*TablaMemoria3[[#This Row],[Costo unitario (UF)]]</f>
        <v>162</v>
      </c>
      <c r="AP15">
        <f>TablaMemoria3[[#This Row],[Cantidad mes 12]]*TablaMemoria3[[#This Row],[Costo unitario (UF)]]</f>
        <v>162</v>
      </c>
      <c r="AQ15">
        <f>TablaMemoria3[[#This Row],[Cantidad mes 13]]*TablaMemoria3[[#This Row],[Costo unitario (UF)]]</f>
        <v>162</v>
      </c>
      <c r="AR15">
        <f>TablaMemoria3[[#This Row],[Cantidad mes 14]]*TablaMemoria3[[#This Row],[Costo unitario (UF)]]</f>
        <v>162</v>
      </c>
      <c r="AS15">
        <f>TablaMemoria3[[#This Row],[Cantidad mes 15]]*TablaMemoria3[[#This Row],[Costo unitario (UF)]]</f>
        <v>162</v>
      </c>
      <c r="AT15">
        <f>TablaMemoria3[[#This Row],[Cantidad mes 16]]*TablaMemoria3[[#This Row],[Costo unitario (UF)]]</f>
        <v>162</v>
      </c>
      <c r="AU15">
        <f>TablaMemoria3[[#This Row],[Cantidad mes 17]]*TablaMemoria3[[#This Row],[Costo unitario (UF)]]</f>
        <v>0</v>
      </c>
      <c r="AV15">
        <f>TablaMemoria3[[#This Row],[Cantidad mes 18]]*TablaMemoria3[[#This Row],[Costo unitario (UF)]]</f>
        <v>0</v>
      </c>
      <c r="AW15">
        <f>TablaMemoria3[[#This Row],[Cantidad mes 19]]*TablaMemoria3[[#This Row],[Costo unitario (UF)]]</f>
        <v>0</v>
      </c>
      <c r="AX15">
        <f>TablaMemoria3[[#This Row],[Cantidad mes 20]]*TablaMemoria3[[#This Row],[Costo unitario (UF)]]</f>
        <v>0</v>
      </c>
      <c r="AY15">
        <f>TablaMemoria3[[#This Row],[Cantidad mes 21]]*TablaMemoria3[[#This Row],[Costo unitario (UF)]]</f>
        <v>162</v>
      </c>
      <c r="AZ15">
        <f>TablaMemoria3[[#This Row],[Cantidad mes 22]]*TablaMemoria3[[#This Row],[Costo unitario (UF)]]</f>
        <v>162</v>
      </c>
      <c r="BA15">
        <f>TablaMemoria3[[#This Row],[Cantidad mes 23]]*TablaMemoria3[[#This Row],[Costo unitario (UF)]]</f>
        <v>162</v>
      </c>
      <c r="BB15">
        <f>TablaMemoria3[[#This Row],[Cantidad mes 24]]*TablaMemoria3[[#This Row],[Costo unitario (UF)]]</f>
        <v>162</v>
      </c>
      <c r="BC15">
        <f>SUM(TablaMemoria3[[#This Row],[Cantidad mes 1]:[Cantidad mes 12]])</f>
        <v>1440</v>
      </c>
      <c r="BD15">
        <f>SUM(TablaMemoria3[[#This Row],[Cantidad mes 13]:[Cantidad mes 24]])</f>
        <v>1440</v>
      </c>
      <c r="BE15">
        <f>SUM(TablaMemoria3[[#This Row],[Mes 1]]:TablaMemoria3[[#This Row],[Mes 12]])</f>
        <v>1296</v>
      </c>
      <c r="BF15">
        <f>SUM(TablaMemoria3[[#This Row],[Mes 13]]:TablaMemoria3[[#This Row],[Mes 24]])</f>
        <v>1296</v>
      </c>
      <c r="BG15">
        <f>TablaMemoria3[[#This Row],[Año 1]]+TablaMemoria3[[#This Row],[Año 2]]</f>
        <v>2592</v>
      </c>
    </row>
    <row r="16" spans="1:59" x14ac:dyDescent="0.25">
      <c r="A16" t="s">
        <v>274</v>
      </c>
      <c r="B16" t="s">
        <v>103</v>
      </c>
      <c r="C16" t="s">
        <v>284</v>
      </c>
      <c r="D16" t="s">
        <v>416</v>
      </c>
      <c r="E16">
        <v>1</v>
      </c>
      <c r="F16" t="s">
        <v>410</v>
      </c>
      <c r="G16">
        <v>180</v>
      </c>
      <c r="H16">
        <v>180</v>
      </c>
      <c r="I16">
        <v>180</v>
      </c>
      <c r="J16">
        <v>180</v>
      </c>
      <c r="O16">
        <v>180</v>
      </c>
      <c r="P16">
        <v>180</v>
      </c>
      <c r="Q16">
        <v>180</v>
      </c>
      <c r="R16">
        <v>180</v>
      </c>
      <c r="S16">
        <v>180</v>
      </c>
      <c r="T16">
        <v>180</v>
      </c>
      <c r="U16">
        <v>180</v>
      </c>
      <c r="V16">
        <v>180</v>
      </c>
      <c r="AA16">
        <v>180</v>
      </c>
      <c r="AB16">
        <v>180</v>
      </c>
      <c r="AC16">
        <v>180</v>
      </c>
      <c r="AD16">
        <v>180</v>
      </c>
      <c r="AE16">
        <f>TablaMemoria3[[#This Row],[Cantidad mes 1]]*TablaMemoria3[[#This Row],[Costo unitario (UF)]]</f>
        <v>180</v>
      </c>
      <c r="AF16">
        <f>TablaMemoria3[[#This Row],[Cantidad mes 2]]*TablaMemoria3[[#This Row],[Costo unitario (UF)]]</f>
        <v>180</v>
      </c>
      <c r="AG16">
        <f>TablaMemoria3[[#This Row],[Cantidad mes 3]]*TablaMemoria3[[#This Row],[Costo unitario (UF)]]</f>
        <v>180</v>
      </c>
      <c r="AH16">
        <f>TablaMemoria3[[#This Row],[Cantidad mes 4]]*TablaMemoria3[[#This Row],[Costo unitario (UF)]]</f>
        <v>180</v>
      </c>
      <c r="AI16">
        <f>TablaMemoria3[[#This Row],[Cantidad mes 5]]*TablaMemoria3[[#This Row],[Costo unitario (UF)]]</f>
        <v>0</v>
      </c>
      <c r="AJ16">
        <f>TablaMemoria3[[#This Row],[Cantidad mes 6]]*TablaMemoria3[[#This Row],[Costo unitario (UF)]]</f>
        <v>0</v>
      </c>
      <c r="AK16">
        <f>TablaMemoria3[[#This Row],[Cantidad mes 7]]*TablaMemoria3[[#This Row],[Costo unitario (UF)]]</f>
        <v>0</v>
      </c>
      <c r="AL16">
        <f>TablaMemoria3[[#This Row],[Cantidad mes 8]]*TablaMemoria3[[#This Row],[Costo unitario (UF)]]</f>
        <v>0</v>
      </c>
      <c r="AM16">
        <f>TablaMemoria3[[#This Row],[Cantidad mes 9]]*TablaMemoria3[[#This Row],[Costo unitario (UF)]]</f>
        <v>180</v>
      </c>
      <c r="AN16">
        <f>TablaMemoria3[[#This Row],[Cantidad mes 10]]*TablaMemoria3[[#This Row],[Costo unitario (UF)]]</f>
        <v>180</v>
      </c>
      <c r="AO16">
        <f>TablaMemoria3[[#This Row],[Cantidad mes 11]]*TablaMemoria3[[#This Row],[Costo unitario (UF)]]</f>
        <v>180</v>
      </c>
      <c r="AP16">
        <f>TablaMemoria3[[#This Row],[Cantidad mes 12]]*TablaMemoria3[[#This Row],[Costo unitario (UF)]]</f>
        <v>180</v>
      </c>
      <c r="AQ16">
        <f>TablaMemoria3[[#This Row],[Cantidad mes 13]]*TablaMemoria3[[#This Row],[Costo unitario (UF)]]</f>
        <v>180</v>
      </c>
      <c r="AR16">
        <f>TablaMemoria3[[#This Row],[Cantidad mes 14]]*TablaMemoria3[[#This Row],[Costo unitario (UF)]]</f>
        <v>180</v>
      </c>
      <c r="AS16">
        <f>TablaMemoria3[[#This Row],[Cantidad mes 15]]*TablaMemoria3[[#This Row],[Costo unitario (UF)]]</f>
        <v>180</v>
      </c>
      <c r="AT16">
        <f>TablaMemoria3[[#This Row],[Cantidad mes 16]]*TablaMemoria3[[#This Row],[Costo unitario (UF)]]</f>
        <v>180</v>
      </c>
      <c r="AU16">
        <f>TablaMemoria3[[#This Row],[Cantidad mes 17]]*TablaMemoria3[[#This Row],[Costo unitario (UF)]]</f>
        <v>0</v>
      </c>
      <c r="AV16">
        <f>TablaMemoria3[[#This Row],[Cantidad mes 18]]*TablaMemoria3[[#This Row],[Costo unitario (UF)]]</f>
        <v>0</v>
      </c>
      <c r="AW16">
        <f>TablaMemoria3[[#This Row],[Cantidad mes 19]]*TablaMemoria3[[#This Row],[Costo unitario (UF)]]</f>
        <v>0</v>
      </c>
      <c r="AX16">
        <f>TablaMemoria3[[#This Row],[Cantidad mes 20]]*TablaMemoria3[[#This Row],[Costo unitario (UF)]]</f>
        <v>0</v>
      </c>
      <c r="AY16">
        <f>TablaMemoria3[[#This Row],[Cantidad mes 21]]*TablaMemoria3[[#This Row],[Costo unitario (UF)]]</f>
        <v>180</v>
      </c>
      <c r="AZ16">
        <f>TablaMemoria3[[#This Row],[Cantidad mes 22]]*TablaMemoria3[[#This Row],[Costo unitario (UF)]]</f>
        <v>180</v>
      </c>
      <c r="BA16">
        <f>TablaMemoria3[[#This Row],[Cantidad mes 23]]*TablaMemoria3[[#This Row],[Costo unitario (UF)]]</f>
        <v>180</v>
      </c>
      <c r="BB16">
        <f>TablaMemoria3[[#This Row],[Cantidad mes 24]]*TablaMemoria3[[#This Row],[Costo unitario (UF)]]</f>
        <v>180</v>
      </c>
      <c r="BC16">
        <f>SUM(TablaMemoria3[[#This Row],[Cantidad mes 1]:[Cantidad mes 12]])</f>
        <v>1440</v>
      </c>
      <c r="BD16">
        <f>SUM(TablaMemoria3[[#This Row],[Cantidad mes 13]:[Cantidad mes 24]])</f>
        <v>1440</v>
      </c>
      <c r="BE16">
        <f>SUM(TablaMemoria3[[#This Row],[Mes 1]]:TablaMemoria3[[#This Row],[Mes 12]])</f>
        <v>1440</v>
      </c>
      <c r="BF16">
        <f>SUM(TablaMemoria3[[#This Row],[Mes 13]]:TablaMemoria3[[#This Row],[Mes 24]])</f>
        <v>1440</v>
      </c>
      <c r="BG16">
        <f>TablaMemoria3[[#This Row],[Año 1]]+TablaMemoria3[[#This Row],[Año 2]]</f>
        <v>2880</v>
      </c>
    </row>
    <row r="17" spans="1:59" x14ac:dyDescent="0.25">
      <c r="A17" t="s">
        <v>274</v>
      </c>
      <c r="B17" t="s">
        <v>103</v>
      </c>
      <c r="C17" t="s">
        <v>288</v>
      </c>
      <c r="D17" t="s">
        <v>416</v>
      </c>
      <c r="E17">
        <v>0.9</v>
      </c>
      <c r="F17" t="s">
        <v>410</v>
      </c>
      <c r="G17">
        <v>180</v>
      </c>
      <c r="H17">
        <v>180</v>
      </c>
      <c r="I17">
        <v>180</v>
      </c>
      <c r="J17">
        <v>180</v>
      </c>
      <c r="O17">
        <v>180</v>
      </c>
      <c r="P17">
        <v>180</v>
      </c>
      <c r="Q17">
        <v>180</v>
      </c>
      <c r="R17">
        <v>180</v>
      </c>
      <c r="S17">
        <v>180</v>
      </c>
      <c r="T17">
        <v>180</v>
      </c>
      <c r="U17">
        <v>180</v>
      </c>
      <c r="V17">
        <v>180</v>
      </c>
      <c r="AA17">
        <v>180</v>
      </c>
      <c r="AB17">
        <v>180</v>
      </c>
      <c r="AC17">
        <v>180</v>
      </c>
      <c r="AD17">
        <v>180</v>
      </c>
      <c r="AE17">
        <f>TablaMemoria3[[#This Row],[Cantidad mes 1]]*TablaMemoria3[[#This Row],[Costo unitario (UF)]]</f>
        <v>162</v>
      </c>
      <c r="AF17">
        <f>TablaMemoria3[[#This Row],[Cantidad mes 2]]*TablaMemoria3[[#This Row],[Costo unitario (UF)]]</f>
        <v>162</v>
      </c>
      <c r="AG17">
        <f>TablaMemoria3[[#This Row],[Cantidad mes 3]]*TablaMemoria3[[#This Row],[Costo unitario (UF)]]</f>
        <v>162</v>
      </c>
      <c r="AH17">
        <f>TablaMemoria3[[#This Row],[Cantidad mes 4]]*TablaMemoria3[[#This Row],[Costo unitario (UF)]]</f>
        <v>162</v>
      </c>
      <c r="AI17">
        <f>TablaMemoria3[[#This Row],[Cantidad mes 5]]*TablaMemoria3[[#This Row],[Costo unitario (UF)]]</f>
        <v>0</v>
      </c>
      <c r="AJ17">
        <f>TablaMemoria3[[#This Row],[Cantidad mes 6]]*TablaMemoria3[[#This Row],[Costo unitario (UF)]]</f>
        <v>0</v>
      </c>
      <c r="AK17">
        <f>TablaMemoria3[[#This Row],[Cantidad mes 7]]*TablaMemoria3[[#This Row],[Costo unitario (UF)]]</f>
        <v>0</v>
      </c>
      <c r="AL17">
        <f>TablaMemoria3[[#This Row],[Cantidad mes 8]]*TablaMemoria3[[#This Row],[Costo unitario (UF)]]</f>
        <v>0</v>
      </c>
      <c r="AM17">
        <f>TablaMemoria3[[#This Row],[Cantidad mes 9]]*TablaMemoria3[[#This Row],[Costo unitario (UF)]]</f>
        <v>162</v>
      </c>
      <c r="AN17">
        <f>TablaMemoria3[[#This Row],[Cantidad mes 10]]*TablaMemoria3[[#This Row],[Costo unitario (UF)]]</f>
        <v>162</v>
      </c>
      <c r="AO17">
        <f>TablaMemoria3[[#This Row],[Cantidad mes 11]]*TablaMemoria3[[#This Row],[Costo unitario (UF)]]</f>
        <v>162</v>
      </c>
      <c r="AP17">
        <f>TablaMemoria3[[#This Row],[Cantidad mes 12]]*TablaMemoria3[[#This Row],[Costo unitario (UF)]]</f>
        <v>162</v>
      </c>
      <c r="AQ17">
        <f>TablaMemoria3[[#This Row],[Cantidad mes 13]]*TablaMemoria3[[#This Row],[Costo unitario (UF)]]</f>
        <v>162</v>
      </c>
      <c r="AR17">
        <f>TablaMemoria3[[#This Row],[Cantidad mes 14]]*TablaMemoria3[[#This Row],[Costo unitario (UF)]]</f>
        <v>162</v>
      </c>
      <c r="AS17">
        <f>TablaMemoria3[[#This Row],[Cantidad mes 15]]*TablaMemoria3[[#This Row],[Costo unitario (UF)]]</f>
        <v>162</v>
      </c>
      <c r="AT17">
        <f>TablaMemoria3[[#This Row],[Cantidad mes 16]]*TablaMemoria3[[#This Row],[Costo unitario (UF)]]</f>
        <v>162</v>
      </c>
      <c r="AU17">
        <f>TablaMemoria3[[#This Row],[Cantidad mes 17]]*TablaMemoria3[[#This Row],[Costo unitario (UF)]]</f>
        <v>0</v>
      </c>
      <c r="AV17">
        <f>TablaMemoria3[[#This Row],[Cantidad mes 18]]*TablaMemoria3[[#This Row],[Costo unitario (UF)]]</f>
        <v>0</v>
      </c>
      <c r="AW17">
        <f>TablaMemoria3[[#This Row],[Cantidad mes 19]]*TablaMemoria3[[#This Row],[Costo unitario (UF)]]</f>
        <v>0</v>
      </c>
      <c r="AX17">
        <f>TablaMemoria3[[#This Row],[Cantidad mes 20]]*TablaMemoria3[[#This Row],[Costo unitario (UF)]]</f>
        <v>0</v>
      </c>
      <c r="AY17">
        <f>TablaMemoria3[[#This Row],[Cantidad mes 21]]*TablaMemoria3[[#This Row],[Costo unitario (UF)]]</f>
        <v>162</v>
      </c>
      <c r="AZ17">
        <f>TablaMemoria3[[#This Row],[Cantidad mes 22]]*TablaMemoria3[[#This Row],[Costo unitario (UF)]]</f>
        <v>162</v>
      </c>
      <c r="BA17">
        <f>TablaMemoria3[[#This Row],[Cantidad mes 23]]*TablaMemoria3[[#This Row],[Costo unitario (UF)]]</f>
        <v>162</v>
      </c>
      <c r="BB17">
        <f>TablaMemoria3[[#This Row],[Cantidad mes 24]]*TablaMemoria3[[#This Row],[Costo unitario (UF)]]</f>
        <v>162</v>
      </c>
      <c r="BC17">
        <f>SUM(TablaMemoria3[[#This Row],[Cantidad mes 1]:[Cantidad mes 12]])</f>
        <v>1440</v>
      </c>
      <c r="BD17">
        <f>SUM(TablaMemoria3[[#This Row],[Cantidad mes 13]:[Cantidad mes 24]])</f>
        <v>1440</v>
      </c>
      <c r="BE17">
        <f>SUM(TablaMemoria3[[#This Row],[Mes 1]]:TablaMemoria3[[#This Row],[Mes 12]])</f>
        <v>1296</v>
      </c>
      <c r="BF17">
        <f>SUM(TablaMemoria3[[#This Row],[Mes 13]]:TablaMemoria3[[#This Row],[Mes 24]])</f>
        <v>1296</v>
      </c>
      <c r="BG17">
        <f>TablaMemoria3[[#This Row],[Año 1]]+TablaMemoria3[[#This Row],[Año 2]]</f>
        <v>2592</v>
      </c>
    </row>
    <row r="18" spans="1:59" x14ac:dyDescent="0.25">
      <c r="A18" t="s">
        <v>274</v>
      </c>
      <c r="B18" t="s">
        <v>103</v>
      </c>
      <c r="C18" t="s">
        <v>280</v>
      </c>
      <c r="D18" t="s">
        <v>416</v>
      </c>
      <c r="E18">
        <v>0.9</v>
      </c>
      <c r="F18" t="s">
        <v>410</v>
      </c>
      <c r="G18">
        <v>180</v>
      </c>
      <c r="H18">
        <v>180</v>
      </c>
      <c r="I18">
        <v>180</v>
      </c>
      <c r="J18">
        <v>180</v>
      </c>
      <c r="O18">
        <v>180</v>
      </c>
      <c r="P18">
        <v>180</v>
      </c>
      <c r="Q18">
        <v>180</v>
      </c>
      <c r="R18">
        <v>180</v>
      </c>
      <c r="S18">
        <v>180</v>
      </c>
      <c r="T18">
        <v>180</v>
      </c>
      <c r="U18">
        <v>180</v>
      </c>
      <c r="V18">
        <v>180</v>
      </c>
      <c r="AA18">
        <v>180</v>
      </c>
      <c r="AB18">
        <v>180</v>
      </c>
      <c r="AC18">
        <v>180</v>
      </c>
      <c r="AD18">
        <v>180</v>
      </c>
      <c r="AE18">
        <f>TablaMemoria3[[#This Row],[Cantidad mes 1]]*TablaMemoria3[[#This Row],[Costo unitario (UF)]]</f>
        <v>162</v>
      </c>
      <c r="AF18">
        <f>TablaMemoria3[[#This Row],[Cantidad mes 2]]*TablaMemoria3[[#This Row],[Costo unitario (UF)]]</f>
        <v>162</v>
      </c>
      <c r="AG18">
        <f>TablaMemoria3[[#This Row],[Cantidad mes 3]]*TablaMemoria3[[#This Row],[Costo unitario (UF)]]</f>
        <v>162</v>
      </c>
      <c r="AH18">
        <f>TablaMemoria3[[#This Row],[Cantidad mes 4]]*TablaMemoria3[[#This Row],[Costo unitario (UF)]]</f>
        <v>162</v>
      </c>
      <c r="AI18">
        <f>TablaMemoria3[[#This Row],[Cantidad mes 5]]*TablaMemoria3[[#This Row],[Costo unitario (UF)]]</f>
        <v>0</v>
      </c>
      <c r="AJ18">
        <f>TablaMemoria3[[#This Row],[Cantidad mes 6]]*TablaMemoria3[[#This Row],[Costo unitario (UF)]]</f>
        <v>0</v>
      </c>
      <c r="AK18">
        <f>TablaMemoria3[[#This Row],[Cantidad mes 7]]*TablaMemoria3[[#This Row],[Costo unitario (UF)]]</f>
        <v>0</v>
      </c>
      <c r="AL18">
        <f>TablaMemoria3[[#This Row],[Cantidad mes 8]]*TablaMemoria3[[#This Row],[Costo unitario (UF)]]</f>
        <v>0</v>
      </c>
      <c r="AM18">
        <f>TablaMemoria3[[#This Row],[Cantidad mes 9]]*TablaMemoria3[[#This Row],[Costo unitario (UF)]]</f>
        <v>162</v>
      </c>
      <c r="AN18">
        <f>TablaMemoria3[[#This Row],[Cantidad mes 10]]*TablaMemoria3[[#This Row],[Costo unitario (UF)]]</f>
        <v>162</v>
      </c>
      <c r="AO18">
        <f>TablaMemoria3[[#This Row],[Cantidad mes 11]]*TablaMemoria3[[#This Row],[Costo unitario (UF)]]</f>
        <v>162</v>
      </c>
      <c r="AP18">
        <f>TablaMemoria3[[#This Row],[Cantidad mes 12]]*TablaMemoria3[[#This Row],[Costo unitario (UF)]]</f>
        <v>162</v>
      </c>
      <c r="AQ18">
        <f>TablaMemoria3[[#This Row],[Cantidad mes 13]]*TablaMemoria3[[#This Row],[Costo unitario (UF)]]</f>
        <v>162</v>
      </c>
      <c r="AR18">
        <f>TablaMemoria3[[#This Row],[Cantidad mes 14]]*TablaMemoria3[[#This Row],[Costo unitario (UF)]]</f>
        <v>162</v>
      </c>
      <c r="AS18">
        <f>TablaMemoria3[[#This Row],[Cantidad mes 15]]*TablaMemoria3[[#This Row],[Costo unitario (UF)]]</f>
        <v>162</v>
      </c>
      <c r="AT18">
        <f>TablaMemoria3[[#This Row],[Cantidad mes 16]]*TablaMemoria3[[#This Row],[Costo unitario (UF)]]</f>
        <v>162</v>
      </c>
      <c r="AU18">
        <f>TablaMemoria3[[#This Row],[Cantidad mes 17]]*TablaMemoria3[[#This Row],[Costo unitario (UF)]]</f>
        <v>0</v>
      </c>
      <c r="AV18">
        <f>TablaMemoria3[[#This Row],[Cantidad mes 18]]*TablaMemoria3[[#This Row],[Costo unitario (UF)]]</f>
        <v>0</v>
      </c>
      <c r="AW18">
        <f>TablaMemoria3[[#This Row],[Cantidad mes 19]]*TablaMemoria3[[#This Row],[Costo unitario (UF)]]</f>
        <v>0</v>
      </c>
      <c r="AX18">
        <f>TablaMemoria3[[#This Row],[Cantidad mes 20]]*TablaMemoria3[[#This Row],[Costo unitario (UF)]]</f>
        <v>0</v>
      </c>
      <c r="AY18">
        <f>TablaMemoria3[[#This Row],[Cantidad mes 21]]*TablaMemoria3[[#This Row],[Costo unitario (UF)]]</f>
        <v>162</v>
      </c>
      <c r="AZ18">
        <f>TablaMemoria3[[#This Row],[Cantidad mes 22]]*TablaMemoria3[[#This Row],[Costo unitario (UF)]]</f>
        <v>162</v>
      </c>
      <c r="BA18">
        <f>TablaMemoria3[[#This Row],[Cantidad mes 23]]*TablaMemoria3[[#This Row],[Costo unitario (UF)]]</f>
        <v>162</v>
      </c>
      <c r="BB18">
        <f>TablaMemoria3[[#This Row],[Cantidad mes 24]]*TablaMemoria3[[#This Row],[Costo unitario (UF)]]</f>
        <v>162</v>
      </c>
      <c r="BC18">
        <f>SUM(TablaMemoria3[[#This Row],[Cantidad mes 1]:[Cantidad mes 12]])</f>
        <v>1440</v>
      </c>
      <c r="BD18">
        <f>SUM(TablaMemoria3[[#This Row],[Cantidad mes 13]:[Cantidad mes 24]])</f>
        <v>1440</v>
      </c>
      <c r="BE18">
        <f>SUM(TablaMemoria3[[#This Row],[Mes 1]]:TablaMemoria3[[#This Row],[Mes 12]])</f>
        <v>1296</v>
      </c>
      <c r="BF18">
        <f>SUM(TablaMemoria3[[#This Row],[Mes 13]]:TablaMemoria3[[#This Row],[Mes 24]])</f>
        <v>1296</v>
      </c>
      <c r="BG18">
        <f>TablaMemoria3[[#This Row],[Año 1]]+TablaMemoria3[[#This Row],[Año 2]]</f>
        <v>2592</v>
      </c>
    </row>
    <row r="19" spans="1:59" x14ac:dyDescent="0.25">
      <c r="A19" t="s">
        <v>417</v>
      </c>
      <c r="B19" t="s">
        <v>103</v>
      </c>
      <c r="C19" t="s">
        <v>281</v>
      </c>
      <c r="D19" t="s">
        <v>413</v>
      </c>
      <c r="E19">
        <v>1</v>
      </c>
      <c r="F19" t="s">
        <v>410</v>
      </c>
      <c r="K19">
        <v>180</v>
      </c>
      <c r="L19">
        <v>180</v>
      </c>
      <c r="M19">
        <v>180</v>
      </c>
      <c r="N19">
        <v>180</v>
      </c>
      <c r="W19">
        <v>180</v>
      </c>
      <c r="X19">
        <v>180</v>
      </c>
      <c r="Y19">
        <v>180</v>
      </c>
      <c r="Z19">
        <v>180</v>
      </c>
      <c r="AE19">
        <f>TablaMemoria3[[#This Row],[Cantidad mes 1]]*TablaMemoria3[[#This Row],[Costo unitario (UF)]]</f>
        <v>0</v>
      </c>
      <c r="AF19">
        <f>TablaMemoria3[[#This Row],[Cantidad mes 2]]*TablaMemoria3[[#This Row],[Costo unitario (UF)]]</f>
        <v>0</v>
      </c>
      <c r="AG19">
        <f>TablaMemoria3[[#This Row],[Cantidad mes 3]]*TablaMemoria3[[#This Row],[Costo unitario (UF)]]</f>
        <v>0</v>
      </c>
      <c r="AH19">
        <f>TablaMemoria3[[#This Row],[Cantidad mes 4]]*TablaMemoria3[[#This Row],[Costo unitario (UF)]]</f>
        <v>0</v>
      </c>
      <c r="AI19">
        <f>TablaMemoria3[[#This Row],[Cantidad mes 5]]*TablaMemoria3[[#This Row],[Costo unitario (UF)]]</f>
        <v>180</v>
      </c>
      <c r="AJ19">
        <f>TablaMemoria3[[#This Row],[Cantidad mes 6]]*TablaMemoria3[[#This Row],[Costo unitario (UF)]]</f>
        <v>180</v>
      </c>
      <c r="AK19">
        <f>TablaMemoria3[[#This Row],[Cantidad mes 7]]*TablaMemoria3[[#This Row],[Costo unitario (UF)]]</f>
        <v>180</v>
      </c>
      <c r="AL19">
        <f>TablaMemoria3[[#This Row],[Cantidad mes 8]]*TablaMemoria3[[#This Row],[Costo unitario (UF)]]</f>
        <v>180</v>
      </c>
      <c r="AM19">
        <f>TablaMemoria3[[#This Row],[Cantidad mes 9]]*TablaMemoria3[[#This Row],[Costo unitario (UF)]]</f>
        <v>0</v>
      </c>
      <c r="AN19">
        <f>TablaMemoria3[[#This Row],[Cantidad mes 10]]*TablaMemoria3[[#This Row],[Costo unitario (UF)]]</f>
        <v>0</v>
      </c>
      <c r="AO19">
        <f>TablaMemoria3[[#This Row],[Cantidad mes 11]]*TablaMemoria3[[#This Row],[Costo unitario (UF)]]</f>
        <v>0</v>
      </c>
      <c r="AP19">
        <f>TablaMemoria3[[#This Row],[Cantidad mes 12]]*TablaMemoria3[[#This Row],[Costo unitario (UF)]]</f>
        <v>0</v>
      </c>
      <c r="AQ19">
        <f>TablaMemoria3[[#This Row],[Cantidad mes 13]]*TablaMemoria3[[#This Row],[Costo unitario (UF)]]</f>
        <v>0</v>
      </c>
      <c r="AR19">
        <f>TablaMemoria3[[#This Row],[Cantidad mes 14]]*TablaMemoria3[[#This Row],[Costo unitario (UF)]]</f>
        <v>0</v>
      </c>
      <c r="AS19">
        <f>TablaMemoria3[[#This Row],[Cantidad mes 15]]*TablaMemoria3[[#This Row],[Costo unitario (UF)]]</f>
        <v>0</v>
      </c>
      <c r="AT19">
        <f>TablaMemoria3[[#This Row],[Cantidad mes 16]]*TablaMemoria3[[#This Row],[Costo unitario (UF)]]</f>
        <v>0</v>
      </c>
      <c r="AU19">
        <f>TablaMemoria3[[#This Row],[Cantidad mes 17]]*TablaMemoria3[[#This Row],[Costo unitario (UF)]]</f>
        <v>180</v>
      </c>
      <c r="AV19">
        <f>TablaMemoria3[[#This Row],[Cantidad mes 18]]*TablaMemoria3[[#This Row],[Costo unitario (UF)]]</f>
        <v>180</v>
      </c>
      <c r="AW19">
        <f>TablaMemoria3[[#This Row],[Cantidad mes 19]]*TablaMemoria3[[#This Row],[Costo unitario (UF)]]</f>
        <v>180</v>
      </c>
      <c r="AX19">
        <f>TablaMemoria3[[#This Row],[Cantidad mes 20]]*TablaMemoria3[[#This Row],[Costo unitario (UF)]]</f>
        <v>180</v>
      </c>
      <c r="AY19">
        <f>TablaMemoria3[[#This Row],[Cantidad mes 21]]*TablaMemoria3[[#This Row],[Costo unitario (UF)]]</f>
        <v>0</v>
      </c>
      <c r="AZ19">
        <f>TablaMemoria3[[#This Row],[Cantidad mes 22]]*TablaMemoria3[[#This Row],[Costo unitario (UF)]]</f>
        <v>0</v>
      </c>
      <c r="BA19">
        <f>TablaMemoria3[[#This Row],[Cantidad mes 23]]*TablaMemoria3[[#This Row],[Costo unitario (UF)]]</f>
        <v>0</v>
      </c>
      <c r="BB19">
        <f>TablaMemoria3[[#This Row],[Cantidad mes 24]]*TablaMemoria3[[#This Row],[Costo unitario (UF)]]</f>
        <v>0</v>
      </c>
      <c r="BC19">
        <f>SUM(TablaMemoria3[[#This Row],[Cantidad mes 1]:[Cantidad mes 12]])</f>
        <v>720</v>
      </c>
      <c r="BD19">
        <f>SUM(TablaMemoria3[[#This Row],[Cantidad mes 13]:[Cantidad mes 24]])</f>
        <v>720</v>
      </c>
      <c r="BE19">
        <f>SUM(TablaMemoria3[[#This Row],[Mes 1]]:TablaMemoria3[[#This Row],[Mes 12]])</f>
        <v>720</v>
      </c>
      <c r="BF19">
        <f>SUM(TablaMemoria3[[#This Row],[Mes 13]]:TablaMemoria3[[#This Row],[Mes 24]])</f>
        <v>720</v>
      </c>
      <c r="BG19">
        <f>TablaMemoria3[[#This Row],[Año 1]]+TablaMemoria3[[#This Row],[Año 2]]</f>
        <v>1440</v>
      </c>
    </row>
    <row r="20" spans="1:59" x14ac:dyDescent="0.25">
      <c r="A20" t="s">
        <v>417</v>
      </c>
      <c r="B20" t="s">
        <v>103</v>
      </c>
      <c r="C20" t="s">
        <v>285</v>
      </c>
      <c r="D20" t="s">
        <v>413</v>
      </c>
      <c r="E20">
        <v>0.9</v>
      </c>
      <c r="F20" t="s">
        <v>410</v>
      </c>
      <c r="K20">
        <v>180</v>
      </c>
      <c r="L20">
        <v>180</v>
      </c>
      <c r="M20">
        <v>180</v>
      </c>
      <c r="N20">
        <v>180</v>
      </c>
      <c r="W20">
        <v>180</v>
      </c>
      <c r="X20">
        <v>180</v>
      </c>
      <c r="Y20">
        <v>180</v>
      </c>
      <c r="Z20">
        <v>180</v>
      </c>
      <c r="AE20">
        <f>TablaMemoria3[[#This Row],[Cantidad mes 1]]*TablaMemoria3[[#This Row],[Costo unitario (UF)]]</f>
        <v>0</v>
      </c>
      <c r="AF20">
        <f>TablaMemoria3[[#This Row],[Cantidad mes 2]]*TablaMemoria3[[#This Row],[Costo unitario (UF)]]</f>
        <v>0</v>
      </c>
      <c r="AG20">
        <f>TablaMemoria3[[#This Row],[Cantidad mes 3]]*TablaMemoria3[[#This Row],[Costo unitario (UF)]]</f>
        <v>0</v>
      </c>
      <c r="AH20">
        <f>TablaMemoria3[[#This Row],[Cantidad mes 4]]*TablaMemoria3[[#This Row],[Costo unitario (UF)]]</f>
        <v>0</v>
      </c>
      <c r="AI20">
        <f>TablaMemoria3[[#This Row],[Cantidad mes 5]]*TablaMemoria3[[#This Row],[Costo unitario (UF)]]</f>
        <v>162</v>
      </c>
      <c r="AJ20">
        <f>TablaMemoria3[[#This Row],[Cantidad mes 6]]*TablaMemoria3[[#This Row],[Costo unitario (UF)]]</f>
        <v>162</v>
      </c>
      <c r="AK20">
        <f>TablaMemoria3[[#This Row],[Cantidad mes 7]]*TablaMemoria3[[#This Row],[Costo unitario (UF)]]</f>
        <v>162</v>
      </c>
      <c r="AL20">
        <f>TablaMemoria3[[#This Row],[Cantidad mes 8]]*TablaMemoria3[[#This Row],[Costo unitario (UF)]]</f>
        <v>162</v>
      </c>
      <c r="AM20">
        <f>TablaMemoria3[[#This Row],[Cantidad mes 9]]*TablaMemoria3[[#This Row],[Costo unitario (UF)]]</f>
        <v>0</v>
      </c>
      <c r="AN20">
        <f>TablaMemoria3[[#This Row],[Cantidad mes 10]]*TablaMemoria3[[#This Row],[Costo unitario (UF)]]</f>
        <v>0</v>
      </c>
      <c r="AO20">
        <f>TablaMemoria3[[#This Row],[Cantidad mes 11]]*TablaMemoria3[[#This Row],[Costo unitario (UF)]]</f>
        <v>0</v>
      </c>
      <c r="AP20">
        <f>TablaMemoria3[[#This Row],[Cantidad mes 12]]*TablaMemoria3[[#This Row],[Costo unitario (UF)]]</f>
        <v>0</v>
      </c>
      <c r="AQ20">
        <f>TablaMemoria3[[#This Row],[Cantidad mes 13]]*TablaMemoria3[[#This Row],[Costo unitario (UF)]]</f>
        <v>0</v>
      </c>
      <c r="AR20">
        <f>TablaMemoria3[[#This Row],[Cantidad mes 14]]*TablaMemoria3[[#This Row],[Costo unitario (UF)]]</f>
        <v>0</v>
      </c>
      <c r="AS20">
        <f>TablaMemoria3[[#This Row],[Cantidad mes 15]]*TablaMemoria3[[#This Row],[Costo unitario (UF)]]</f>
        <v>0</v>
      </c>
      <c r="AT20">
        <f>TablaMemoria3[[#This Row],[Cantidad mes 16]]*TablaMemoria3[[#This Row],[Costo unitario (UF)]]</f>
        <v>0</v>
      </c>
      <c r="AU20">
        <f>TablaMemoria3[[#This Row],[Cantidad mes 17]]*TablaMemoria3[[#This Row],[Costo unitario (UF)]]</f>
        <v>162</v>
      </c>
      <c r="AV20">
        <f>TablaMemoria3[[#This Row],[Cantidad mes 18]]*TablaMemoria3[[#This Row],[Costo unitario (UF)]]</f>
        <v>162</v>
      </c>
      <c r="AW20">
        <f>TablaMemoria3[[#This Row],[Cantidad mes 19]]*TablaMemoria3[[#This Row],[Costo unitario (UF)]]</f>
        <v>162</v>
      </c>
      <c r="AX20">
        <f>TablaMemoria3[[#This Row],[Cantidad mes 20]]*TablaMemoria3[[#This Row],[Costo unitario (UF)]]</f>
        <v>162</v>
      </c>
      <c r="AY20">
        <f>TablaMemoria3[[#This Row],[Cantidad mes 21]]*TablaMemoria3[[#This Row],[Costo unitario (UF)]]</f>
        <v>0</v>
      </c>
      <c r="AZ20">
        <f>TablaMemoria3[[#This Row],[Cantidad mes 22]]*TablaMemoria3[[#This Row],[Costo unitario (UF)]]</f>
        <v>0</v>
      </c>
      <c r="BA20">
        <f>TablaMemoria3[[#This Row],[Cantidad mes 23]]*TablaMemoria3[[#This Row],[Costo unitario (UF)]]</f>
        <v>0</v>
      </c>
      <c r="BB20">
        <f>TablaMemoria3[[#This Row],[Cantidad mes 24]]*TablaMemoria3[[#This Row],[Costo unitario (UF)]]</f>
        <v>0</v>
      </c>
      <c r="BC20">
        <f>SUM(TablaMemoria3[[#This Row],[Cantidad mes 1]:[Cantidad mes 12]])</f>
        <v>720</v>
      </c>
      <c r="BD20">
        <f>SUM(TablaMemoria3[[#This Row],[Cantidad mes 13]:[Cantidad mes 24]])</f>
        <v>720</v>
      </c>
      <c r="BE20">
        <f>SUM(TablaMemoria3[[#This Row],[Mes 1]]:TablaMemoria3[[#This Row],[Mes 12]])</f>
        <v>648</v>
      </c>
      <c r="BF20">
        <f>SUM(TablaMemoria3[[#This Row],[Mes 13]]:TablaMemoria3[[#This Row],[Mes 24]])</f>
        <v>648</v>
      </c>
      <c r="BG20">
        <f>TablaMemoria3[[#This Row],[Año 1]]+TablaMemoria3[[#This Row],[Año 2]]</f>
        <v>1296</v>
      </c>
    </row>
    <row r="21" spans="1:59" x14ac:dyDescent="0.25">
      <c r="A21" t="s">
        <v>417</v>
      </c>
      <c r="B21" t="s">
        <v>103</v>
      </c>
      <c r="C21" t="s">
        <v>277</v>
      </c>
      <c r="D21" t="s">
        <v>413</v>
      </c>
      <c r="E21">
        <v>0.9</v>
      </c>
      <c r="F21" t="s">
        <v>410</v>
      </c>
      <c r="K21">
        <v>180</v>
      </c>
      <c r="L21">
        <v>180</v>
      </c>
      <c r="M21">
        <v>180</v>
      </c>
      <c r="N21">
        <v>180</v>
      </c>
      <c r="W21">
        <v>180</v>
      </c>
      <c r="X21">
        <v>180</v>
      </c>
      <c r="Y21">
        <v>180</v>
      </c>
      <c r="Z21">
        <v>180</v>
      </c>
      <c r="AE21">
        <f>TablaMemoria3[[#This Row],[Cantidad mes 1]]*TablaMemoria3[[#This Row],[Costo unitario (UF)]]</f>
        <v>0</v>
      </c>
      <c r="AF21">
        <f>TablaMemoria3[[#This Row],[Cantidad mes 2]]*TablaMemoria3[[#This Row],[Costo unitario (UF)]]</f>
        <v>0</v>
      </c>
      <c r="AG21">
        <f>TablaMemoria3[[#This Row],[Cantidad mes 3]]*TablaMemoria3[[#This Row],[Costo unitario (UF)]]</f>
        <v>0</v>
      </c>
      <c r="AH21">
        <f>TablaMemoria3[[#This Row],[Cantidad mes 4]]*TablaMemoria3[[#This Row],[Costo unitario (UF)]]</f>
        <v>0</v>
      </c>
      <c r="AI21">
        <f>TablaMemoria3[[#This Row],[Cantidad mes 5]]*TablaMemoria3[[#This Row],[Costo unitario (UF)]]</f>
        <v>162</v>
      </c>
      <c r="AJ21">
        <f>TablaMemoria3[[#This Row],[Cantidad mes 6]]*TablaMemoria3[[#This Row],[Costo unitario (UF)]]</f>
        <v>162</v>
      </c>
      <c r="AK21">
        <f>TablaMemoria3[[#This Row],[Cantidad mes 7]]*TablaMemoria3[[#This Row],[Costo unitario (UF)]]</f>
        <v>162</v>
      </c>
      <c r="AL21">
        <f>TablaMemoria3[[#This Row],[Cantidad mes 8]]*TablaMemoria3[[#This Row],[Costo unitario (UF)]]</f>
        <v>162</v>
      </c>
      <c r="AM21">
        <f>TablaMemoria3[[#This Row],[Cantidad mes 9]]*TablaMemoria3[[#This Row],[Costo unitario (UF)]]</f>
        <v>0</v>
      </c>
      <c r="AN21">
        <f>TablaMemoria3[[#This Row],[Cantidad mes 10]]*TablaMemoria3[[#This Row],[Costo unitario (UF)]]</f>
        <v>0</v>
      </c>
      <c r="AO21">
        <f>TablaMemoria3[[#This Row],[Cantidad mes 11]]*TablaMemoria3[[#This Row],[Costo unitario (UF)]]</f>
        <v>0</v>
      </c>
      <c r="AP21">
        <f>TablaMemoria3[[#This Row],[Cantidad mes 12]]*TablaMemoria3[[#This Row],[Costo unitario (UF)]]</f>
        <v>0</v>
      </c>
      <c r="AQ21">
        <f>TablaMemoria3[[#This Row],[Cantidad mes 13]]*TablaMemoria3[[#This Row],[Costo unitario (UF)]]</f>
        <v>0</v>
      </c>
      <c r="AR21">
        <f>TablaMemoria3[[#This Row],[Cantidad mes 14]]*TablaMemoria3[[#This Row],[Costo unitario (UF)]]</f>
        <v>0</v>
      </c>
      <c r="AS21">
        <f>TablaMemoria3[[#This Row],[Cantidad mes 15]]*TablaMemoria3[[#This Row],[Costo unitario (UF)]]</f>
        <v>0</v>
      </c>
      <c r="AT21">
        <f>TablaMemoria3[[#This Row],[Cantidad mes 16]]*TablaMemoria3[[#This Row],[Costo unitario (UF)]]</f>
        <v>0</v>
      </c>
      <c r="AU21">
        <f>TablaMemoria3[[#This Row],[Cantidad mes 17]]*TablaMemoria3[[#This Row],[Costo unitario (UF)]]</f>
        <v>162</v>
      </c>
      <c r="AV21">
        <f>TablaMemoria3[[#This Row],[Cantidad mes 18]]*TablaMemoria3[[#This Row],[Costo unitario (UF)]]</f>
        <v>162</v>
      </c>
      <c r="AW21">
        <f>TablaMemoria3[[#This Row],[Cantidad mes 19]]*TablaMemoria3[[#This Row],[Costo unitario (UF)]]</f>
        <v>162</v>
      </c>
      <c r="AX21">
        <f>TablaMemoria3[[#This Row],[Cantidad mes 20]]*TablaMemoria3[[#This Row],[Costo unitario (UF)]]</f>
        <v>162</v>
      </c>
      <c r="AY21">
        <f>TablaMemoria3[[#This Row],[Cantidad mes 21]]*TablaMemoria3[[#This Row],[Costo unitario (UF)]]</f>
        <v>0</v>
      </c>
      <c r="AZ21">
        <f>TablaMemoria3[[#This Row],[Cantidad mes 22]]*TablaMemoria3[[#This Row],[Costo unitario (UF)]]</f>
        <v>0</v>
      </c>
      <c r="BA21">
        <f>TablaMemoria3[[#This Row],[Cantidad mes 23]]*TablaMemoria3[[#This Row],[Costo unitario (UF)]]</f>
        <v>0</v>
      </c>
      <c r="BB21">
        <f>TablaMemoria3[[#This Row],[Cantidad mes 24]]*TablaMemoria3[[#This Row],[Costo unitario (UF)]]</f>
        <v>0</v>
      </c>
      <c r="BC21">
        <f>SUM(TablaMemoria3[[#This Row],[Cantidad mes 1]:[Cantidad mes 12]])</f>
        <v>720</v>
      </c>
      <c r="BD21">
        <f>SUM(TablaMemoria3[[#This Row],[Cantidad mes 13]:[Cantidad mes 24]])</f>
        <v>720</v>
      </c>
      <c r="BE21">
        <f>SUM(TablaMemoria3[[#This Row],[Mes 1]]:TablaMemoria3[[#This Row],[Mes 12]])</f>
        <v>648</v>
      </c>
      <c r="BF21">
        <f>SUM(TablaMemoria3[[#This Row],[Mes 13]]:TablaMemoria3[[#This Row],[Mes 24]])</f>
        <v>648</v>
      </c>
      <c r="BG21">
        <f>TablaMemoria3[[#This Row],[Año 1]]+TablaMemoria3[[#This Row],[Año 2]]</f>
        <v>1296</v>
      </c>
    </row>
    <row r="22" spans="1:59" x14ac:dyDescent="0.25">
      <c r="A22" t="s">
        <v>417</v>
      </c>
      <c r="B22" t="s">
        <v>89</v>
      </c>
      <c r="C22" t="s">
        <v>92</v>
      </c>
      <c r="E22">
        <v>50</v>
      </c>
      <c r="F22" t="s">
        <v>418</v>
      </c>
      <c r="K22">
        <v>1</v>
      </c>
      <c r="L22">
        <v>1</v>
      </c>
      <c r="M22">
        <v>1</v>
      </c>
      <c r="N22">
        <v>1</v>
      </c>
      <c r="W22">
        <v>1</v>
      </c>
      <c r="X22">
        <v>1</v>
      </c>
      <c r="Y22">
        <v>1</v>
      </c>
      <c r="Z22">
        <v>1</v>
      </c>
      <c r="AE22">
        <f>TablaMemoria3[[#This Row],[Cantidad mes 1]]*TablaMemoria3[[#This Row],[Costo unitario (UF)]]</f>
        <v>0</v>
      </c>
      <c r="AF22">
        <f>TablaMemoria3[[#This Row],[Cantidad mes 2]]*TablaMemoria3[[#This Row],[Costo unitario (UF)]]</f>
        <v>0</v>
      </c>
      <c r="AG22">
        <f>TablaMemoria3[[#This Row],[Cantidad mes 3]]*TablaMemoria3[[#This Row],[Costo unitario (UF)]]</f>
        <v>0</v>
      </c>
      <c r="AH22">
        <f>TablaMemoria3[[#This Row],[Cantidad mes 4]]*TablaMemoria3[[#This Row],[Costo unitario (UF)]]</f>
        <v>0</v>
      </c>
      <c r="AI22">
        <f>TablaMemoria3[[#This Row],[Cantidad mes 5]]*TablaMemoria3[[#This Row],[Costo unitario (UF)]]</f>
        <v>50</v>
      </c>
      <c r="AJ22">
        <f>TablaMemoria3[[#This Row],[Cantidad mes 6]]*TablaMemoria3[[#This Row],[Costo unitario (UF)]]</f>
        <v>50</v>
      </c>
      <c r="AK22">
        <f>TablaMemoria3[[#This Row],[Cantidad mes 7]]*TablaMemoria3[[#This Row],[Costo unitario (UF)]]</f>
        <v>50</v>
      </c>
      <c r="AL22">
        <f>TablaMemoria3[[#This Row],[Cantidad mes 8]]*TablaMemoria3[[#This Row],[Costo unitario (UF)]]</f>
        <v>50</v>
      </c>
      <c r="AM22">
        <f>TablaMemoria3[[#This Row],[Cantidad mes 9]]*TablaMemoria3[[#This Row],[Costo unitario (UF)]]</f>
        <v>0</v>
      </c>
      <c r="AN22">
        <f>TablaMemoria3[[#This Row],[Cantidad mes 10]]*TablaMemoria3[[#This Row],[Costo unitario (UF)]]</f>
        <v>0</v>
      </c>
      <c r="AO22">
        <f>TablaMemoria3[[#This Row],[Cantidad mes 11]]*TablaMemoria3[[#This Row],[Costo unitario (UF)]]</f>
        <v>0</v>
      </c>
      <c r="AP22">
        <f>TablaMemoria3[[#This Row],[Cantidad mes 12]]*TablaMemoria3[[#This Row],[Costo unitario (UF)]]</f>
        <v>0</v>
      </c>
      <c r="AQ22">
        <f>TablaMemoria3[[#This Row],[Cantidad mes 13]]*TablaMemoria3[[#This Row],[Costo unitario (UF)]]</f>
        <v>0</v>
      </c>
      <c r="AR22">
        <f>TablaMemoria3[[#This Row],[Cantidad mes 14]]*TablaMemoria3[[#This Row],[Costo unitario (UF)]]</f>
        <v>0</v>
      </c>
      <c r="AS22">
        <f>TablaMemoria3[[#This Row],[Cantidad mes 15]]*TablaMemoria3[[#This Row],[Costo unitario (UF)]]</f>
        <v>0</v>
      </c>
      <c r="AT22">
        <f>TablaMemoria3[[#This Row],[Cantidad mes 16]]*TablaMemoria3[[#This Row],[Costo unitario (UF)]]</f>
        <v>0</v>
      </c>
      <c r="AU22">
        <f>TablaMemoria3[[#This Row],[Cantidad mes 17]]*TablaMemoria3[[#This Row],[Costo unitario (UF)]]</f>
        <v>50</v>
      </c>
      <c r="AV22">
        <f>TablaMemoria3[[#This Row],[Cantidad mes 18]]*TablaMemoria3[[#This Row],[Costo unitario (UF)]]</f>
        <v>50</v>
      </c>
      <c r="AW22">
        <f>TablaMemoria3[[#This Row],[Cantidad mes 19]]*TablaMemoria3[[#This Row],[Costo unitario (UF)]]</f>
        <v>50</v>
      </c>
      <c r="AX22">
        <f>TablaMemoria3[[#This Row],[Cantidad mes 20]]*TablaMemoria3[[#This Row],[Costo unitario (UF)]]</f>
        <v>50</v>
      </c>
      <c r="AY22">
        <f>TablaMemoria3[[#This Row],[Cantidad mes 21]]*TablaMemoria3[[#This Row],[Costo unitario (UF)]]</f>
        <v>0</v>
      </c>
      <c r="AZ22">
        <f>TablaMemoria3[[#This Row],[Cantidad mes 22]]*TablaMemoria3[[#This Row],[Costo unitario (UF)]]</f>
        <v>0</v>
      </c>
      <c r="BA22">
        <f>TablaMemoria3[[#This Row],[Cantidad mes 23]]*TablaMemoria3[[#This Row],[Costo unitario (UF)]]</f>
        <v>0</v>
      </c>
      <c r="BB22">
        <f>TablaMemoria3[[#This Row],[Cantidad mes 24]]*TablaMemoria3[[#This Row],[Costo unitario (UF)]]</f>
        <v>0</v>
      </c>
      <c r="BC22">
        <f>SUM(TablaMemoria3[[#This Row],[Cantidad mes 1]:[Cantidad mes 12]])</f>
        <v>4</v>
      </c>
      <c r="BD22">
        <f>SUM(TablaMemoria3[[#This Row],[Cantidad mes 13]:[Cantidad mes 24]])</f>
        <v>4</v>
      </c>
      <c r="BE22">
        <f>SUM(TablaMemoria3[[#This Row],[Mes 1]]:TablaMemoria3[[#This Row],[Mes 12]])</f>
        <v>200</v>
      </c>
      <c r="BF22">
        <f>SUM(TablaMemoria3[[#This Row],[Mes 13]]:TablaMemoria3[[#This Row],[Mes 24]])</f>
        <v>200</v>
      </c>
      <c r="BG22">
        <f>TablaMemoria3[[#This Row],[Año 1]]+TablaMemoria3[[#This Row],[Año 2]]</f>
        <v>400</v>
      </c>
    </row>
    <row r="23" spans="1:59" x14ac:dyDescent="0.25">
      <c r="A23" t="s">
        <v>417</v>
      </c>
      <c r="B23" t="s">
        <v>89</v>
      </c>
      <c r="C23" t="s">
        <v>93</v>
      </c>
      <c r="E23">
        <v>12</v>
      </c>
      <c r="F23" t="s">
        <v>419</v>
      </c>
      <c r="K23">
        <v>1</v>
      </c>
      <c r="L23">
        <v>1</v>
      </c>
      <c r="M23">
        <v>1</v>
      </c>
      <c r="N23">
        <v>1</v>
      </c>
      <c r="W23">
        <v>1</v>
      </c>
      <c r="X23">
        <v>1</v>
      </c>
      <c r="Y23">
        <v>1</v>
      </c>
      <c r="Z23">
        <v>1</v>
      </c>
      <c r="AE23">
        <f>TablaMemoria3[[#This Row],[Cantidad mes 1]]*TablaMemoria3[[#This Row],[Costo unitario (UF)]]</f>
        <v>0</v>
      </c>
      <c r="AF23">
        <f>TablaMemoria3[[#This Row],[Cantidad mes 2]]*TablaMemoria3[[#This Row],[Costo unitario (UF)]]</f>
        <v>0</v>
      </c>
      <c r="AG23">
        <f>TablaMemoria3[[#This Row],[Cantidad mes 3]]*TablaMemoria3[[#This Row],[Costo unitario (UF)]]</f>
        <v>0</v>
      </c>
      <c r="AH23">
        <f>TablaMemoria3[[#This Row],[Cantidad mes 4]]*TablaMemoria3[[#This Row],[Costo unitario (UF)]]</f>
        <v>0</v>
      </c>
      <c r="AI23">
        <f>TablaMemoria3[[#This Row],[Cantidad mes 5]]*TablaMemoria3[[#This Row],[Costo unitario (UF)]]</f>
        <v>12</v>
      </c>
      <c r="AJ23">
        <f>TablaMemoria3[[#This Row],[Cantidad mes 6]]*TablaMemoria3[[#This Row],[Costo unitario (UF)]]</f>
        <v>12</v>
      </c>
      <c r="AK23">
        <f>TablaMemoria3[[#This Row],[Cantidad mes 7]]*TablaMemoria3[[#This Row],[Costo unitario (UF)]]</f>
        <v>12</v>
      </c>
      <c r="AL23">
        <f>TablaMemoria3[[#This Row],[Cantidad mes 8]]*TablaMemoria3[[#This Row],[Costo unitario (UF)]]</f>
        <v>12</v>
      </c>
      <c r="AM23">
        <f>TablaMemoria3[[#This Row],[Cantidad mes 9]]*TablaMemoria3[[#This Row],[Costo unitario (UF)]]</f>
        <v>0</v>
      </c>
      <c r="AN23">
        <f>TablaMemoria3[[#This Row],[Cantidad mes 10]]*TablaMemoria3[[#This Row],[Costo unitario (UF)]]</f>
        <v>0</v>
      </c>
      <c r="AO23">
        <f>TablaMemoria3[[#This Row],[Cantidad mes 11]]*TablaMemoria3[[#This Row],[Costo unitario (UF)]]</f>
        <v>0</v>
      </c>
      <c r="AP23">
        <f>TablaMemoria3[[#This Row],[Cantidad mes 12]]*TablaMemoria3[[#This Row],[Costo unitario (UF)]]</f>
        <v>0</v>
      </c>
      <c r="AQ23">
        <f>TablaMemoria3[[#This Row],[Cantidad mes 13]]*TablaMemoria3[[#This Row],[Costo unitario (UF)]]</f>
        <v>0</v>
      </c>
      <c r="AR23">
        <f>TablaMemoria3[[#This Row],[Cantidad mes 14]]*TablaMemoria3[[#This Row],[Costo unitario (UF)]]</f>
        <v>0</v>
      </c>
      <c r="AS23">
        <f>TablaMemoria3[[#This Row],[Cantidad mes 15]]*TablaMemoria3[[#This Row],[Costo unitario (UF)]]</f>
        <v>0</v>
      </c>
      <c r="AT23">
        <f>TablaMemoria3[[#This Row],[Cantidad mes 16]]*TablaMemoria3[[#This Row],[Costo unitario (UF)]]</f>
        <v>0</v>
      </c>
      <c r="AU23">
        <f>TablaMemoria3[[#This Row],[Cantidad mes 17]]*TablaMemoria3[[#This Row],[Costo unitario (UF)]]</f>
        <v>12</v>
      </c>
      <c r="AV23">
        <f>TablaMemoria3[[#This Row],[Cantidad mes 18]]*TablaMemoria3[[#This Row],[Costo unitario (UF)]]</f>
        <v>12</v>
      </c>
      <c r="AW23">
        <f>TablaMemoria3[[#This Row],[Cantidad mes 19]]*TablaMemoria3[[#This Row],[Costo unitario (UF)]]</f>
        <v>12</v>
      </c>
      <c r="AX23">
        <f>TablaMemoria3[[#This Row],[Cantidad mes 20]]*TablaMemoria3[[#This Row],[Costo unitario (UF)]]</f>
        <v>12</v>
      </c>
      <c r="AY23">
        <f>TablaMemoria3[[#This Row],[Cantidad mes 21]]*TablaMemoria3[[#This Row],[Costo unitario (UF)]]</f>
        <v>0</v>
      </c>
      <c r="AZ23">
        <f>TablaMemoria3[[#This Row],[Cantidad mes 22]]*TablaMemoria3[[#This Row],[Costo unitario (UF)]]</f>
        <v>0</v>
      </c>
      <c r="BA23">
        <f>TablaMemoria3[[#This Row],[Cantidad mes 23]]*TablaMemoria3[[#This Row],[Costo unitario (UF)]]</f>
        <v>0</v>
      </c>
      <c r="BB23">
        <f>TablaMemoria3[[#This Row],[Cantidad mes 24]]*TablaMemoria3[[#This Row],[Costo unitario (UF)]]</f>
        <v>0</v>
      </c>
      <c r="BC23">
        <f>SUM(TablaMemoria3[[#This Row],[Cantidad mes 1]:[Cantidad mes 12]])</f>
        <v>4</v>
      </c>
      <c r="BD23">
        <f>SUM(TablaMemoria3[[#This Row],[Cantidad mes 13]:[Cantidad mes 24]])</f>
        <v>4</v>
      </c>
      <c r="BE23">
        <f>SUM(TablaMemoria3[[#This Row],[Mes 1]]:TablaMemoria3[[#This Row],[Mes 12]])</f>
        <v>48</v>
      </c>
      <c r="BF23">
        <f>SUM(TablaMemoria3[[#This Row],[Mes 13]]:TablaMemoria3[[#This Row],[Mes 24]])</f>
        <v>48</v>
      </c>
      <c r="BG23">
        <f>TablaMemoria3[[#This Row],[Año 1]]+TablaMemoria3[[#This Row],[Año 2]]</f>
        <v>96</v>
      </c>
    </row>
    <row r="24" spans="1:59" x14ac:dyDescent="0.25">
      <c r="A24" t="s">
        <v>417</v>
      </c>
      <c r="B24" t="s">
        <v>89</v>
      </c>
      <c r="C24" t="s">
        <v>91</v>
      </c>
      <c r="E24">
        <v>25</v>
      </c>
      <c r="F24" t="s">
        <v>419</v>
      </c>
      <c r="K24">
        <v>0.3</v>
      </c>
      <c r="L24">
        <v>0.3</v>
      </c>
      <c r="M24">
        <v>0.3</v>
      </c>
      <c r="N24">
        <v>0.3</v>
      </c>
      <c r="W24">
        <v>0.3</v>
      </c>
      <c r="X24">
        <v>0.3</v>
      </c>
      <c r="Y24">
        <v>0.3</v>
      </c>
      <c r="Z24">
        <v>0.3</v>
      </c>
      <c r="AE24">
        <f>TablaMemoria3[[#This Row],[Cantidad mes 1]]*TablaMemoria3[[#This Row],[Costo unitario (UF)]]</f>
        <v>0</v>
      </c>
      <c r="AF24">
        <f>TablaMemoria3[[#This Row],[Cantidad mes 2]]*TablaMemoria3[[#This Row],[Costo unitario (UF)]]</f>
        <v>0</v>
      </c>
      <c r="AG24">
        <f>TablaMemoria3[[#This Row],[Cantidad mes 3]]*TablaMemoria3[[#This Row],[Costo unitario (UF)]]</f>
        <v>0</v>
      </c>
      <c r="AH24">
        <f>TablaMemoria3[[#This Row],[Cantidad mes 4]]*TablaMemoria3[[#This Row],[Costo unitario (UF)]]</f>
        <v>0</v>
      </c>
      <c r="AI24">
        <f>TablaMemoria3[[#This Row],[Cantidad mes 5]]*TablaMemoria3[[#This Row],[Costo unitario (UF)]]</f>
        <v>7.5</v>
      </c>
      <c r="AJ24">
        <f>TablaMemoria3[[#This Row],[Cantidad mes 6]]*TablaMemoria3[[#This Row],[Costo unitario (UF)]]</f>
        <v>7.5</v>
      </c>
      <c r="AK24">
        <f>TablaMemoria3[[#This Row],[Cantidad mes 7]]*TablaMemoria3[[#This Row],[Costo unitario (UF)]]</f>
        <v>7.5</v>
      </c>
      <c r="AL24">
        <f>TablaMemoria3[[#This Row],[Cantidad mes 8]]*TablaMemoria3[[#This Row],[Costo unitario (UF)]]</f>
        <v>7.5</v>
      </c>
      <c r="AM24">
        <f>TablaMemoria3[[#This Row],[Cantidad mes 9]]*TablaMemoria3[[#This Row],[Costo unitario (UF)]]</f>
        <v>0</v>
      </c>
      <c r="AN24">
        <f>TablaMemoria3[[#This Row],[Cantidad mes 10]]*TablaMemoria3[[#This Row],[Costo unitario (UF)]]</f>
        <v>0</v>
      </c>
      <c r="AO24">
        <f>TablaMemoria3[[#This Row],[Cantidad mes 11]]*TablaMemoria3[[#This Row],[Costo unitario (UF)]]</f>
        <v>0</v>
      </c>
      <c r="AP24">
        <f>TablaMemoria3[[#This Row],[Cantidad mes 12]]*TablaMemoria3[[#This Row],[Costo unitario (UF)]]</f>
        <v>0</v>
      </c>
      <c r="AQ24">
        <f>TablaMemoria3[[#This Row],[Cantidad mes 13]]*TablaMemoria3[[#This Row],[Costo unitario (UF)]]</f>
        <v>0</v>
      </c>
      <c r="AR24">
        <f>TablaMemoria3[[#This Row],[Cantidad mes 14]]*TablaMemoria3[[#This Row],[Costo unitario (UF)]]</f>
        <v>0</v>
      </c>
      <c r="AS24">
        <f>TablaMemoria3[[#This Row],[Cantidad mes 15]]*TablaMemoria3[[#This Row],[Costo unitario (UF)]]</f>
        <v>0</v>
      </c>
      <c r="AT24">
        <f>TablaMemoria3[[#This Row],[Cantidad mes 16]]*TablaMemoria3[[#This Row],[Costo unitario (UF)]]</f>
        <v>0</v>
      </c>
      <c r="AU24">
        <f>TablaMemoria3[[#This Row],[Cantidad mes 17]]*TablaMemoria3[[#This Row],[Costo unitario (UF)]]</f>
        <v>7.5</v>
      </c>
      <c r="AV24">
        <f>TablaMemoria3[[#This Row],[Cantidad mes 18]]*TablaMemoria3[[#This Row],[Costo unitario (UF)]]</f>
        <v>7.5</v>
      </c>
      <c r="AW24">
        <f>TablaMemoria3[[#This Row],[Cantidad mes 19]]*TablaMemoria3[[#This Row],[Costo unitario (UF)]]</f>
        <v>7.5</v>
      </c>
      <c r="AX24">
        <f>TablaMemoria3[[#This Row],[Cantidad mes 20]]*TablaMemoria3[[#This Row],[Costo unitario (UF)]]</f>
        <v>7.5</v>
      </c>
      <c r="AY24">
        <f>TablaMemoria3[[#This Row],[Cantidad mes 21]]*TablaMemoria3[[#This Row],[Costo unitario (UF)]]</f>
        <v>0</v>
      </c>
      <c r="AZ24">
        <f>TablaMemoria3[[#This Row],[Cantidad mes 22]]*TablaMemoria3[[#This Row],[Costo unitario (UF)]]</f>
        <v>0</v>
      </c>
      <c r="BA24">
        <f>TablaMemoria3[[#This Row],[Cantidad mes 23]]*TablaMemoria3[[#This Row],[Costo unitario (UF)]]</f>
        <v>0</v>
      </c>
      <c r="BB24">
        <f>TablaMemoria3[[#This Row],[Cantidad mes 24]]*TablaMemoria3[[#This Row],[Costo unitario (UF)]]</f>
        <v>0</v>
      </c>
      <c r="BC24">
        <f>SUM(TablaMemoria3[[#This Row],[Cantidad mes 1]:[Cantidad mes 12]])</f>
        <v>1.2</v>
      </c>
      <c r="BD24">
        <f>SUM(TablaMemoria3[[#This Row],[Cantidad mes 13]:[Cantidad mes 24]])</f>
        <v>1.2</v>
      </c>
      <c r="BE24">
        <f>SUM(TablaMemoria3[[#This Row],[Mes 1]]:TablaMemoria3[[#This Row],[Mes 12]])</f>
        <v>30</v>
      </c>
      <c r="BF24">
        <f>SUM(TablaMemoria3[[#This Row],[Mes 13]]:TablaMemoria3[[#This Row],[Mes 24]])</f>
        <v>30</v>
      </c>
      <c r="BG24">
        <f>TablaMemoria3[[#This Row],[Año 1]]+TablaMemoria3[[#This Row],[Año 2]]</f>
        <v>60</v>
      </c>
    </row>
    <row r="25" spans="1:59" x14ac:dyDescent="0.25">
      <c r="A25" t="s">
        <v>417</v>
      </c>
      <c r="B25" t="s">
        <v>89</v>
      </c>
      <c r="C25" t="s">
        <v>97</v>
      </c>
      <c r="E25">
        <v>5</v>
      </c>
      <c r="F25" t="s">
        <v>419</v>
      </c>
      <c r="K25">
        <v>3</v>
      </c>
      <c r="L25">
        <v>3</v>
      </c>
      <c r="M25">
        <v>3</v>
      </c>
      <c r="N25">
        <v>3</v>
      </c>
      <c r="W25">
        <v>3</v>
      </c>
      <c r="X25">
        <v>3</v>
      </c>
      <c r="Y25">
        <v>3</v>
      </c>
      <c r="Z25">
        <v>3</v>
      </c>
      <c r="AE25">
        <f>TablaMemoria3[[#This Row],[Cantidad mes 1]]*TablaMemoria3[[#This Row],[Costo unitario (UF)]]</f>
        <v>0</v>
      </c>
      <c r="AF25">
        <f>TablaMemoria3[[#This Row],[Cantidad mes 2]]*TablaMemoria3[[#This Row],[Costo unitario (UF)]]</f>
        <v>0</v>
      </c>
      <c r="AG25">
        <f>TablaMemoria3[[#This Row],[Cantidad mes 3]]*TablaMemoria3[[#This Row],[Costo unitario (UF)]]</f>
        <v>0</v>
      </c>
      <c r="AH25">
        <f>TablaMemoria3[[#This Row],[Cantidad mes 4]]*TablaMemoria3[[#This Row],[Costo unitario (UF)]]</f>
        <v>0</v>
      </c>
      <c r="AI25">
        <f>TablaMemoria3[[#This Row],[Cantidad mes 5]]*TablaMemoria3[[#This Row],[Costo unitario (UF)]]</f>
        <v>15</v>
      </c>
      <c r="AJ25">
        <f>TablaMemoria3[[#This Row],[Cantidad mes 6]]*TablaMemoria3[[#This Row],[Costo unitario (UF)]]</f>
        <v>15</v>
      </c>
      <c r="AK25">
        <f>TablaMemoria3[[#This Row],[Cantidad mes 7]]*TablaMemoria3[[#This Row],[Costo unitario (UF)]]</f>
        <v>15</v>
      </c>
      <c r="AL25">
        <f>TablaMemoria3[[#This Row],[Cantidad mes 8]]*TablaMemoria3[[#This Row],[Costo unitario (UF)]]</f>
        <v>15</v>
      </c>
      <c r="AM25">
        <f>TablaMemoria3[[#This Row],[Cantidad mes 9]]*TablaMemoria3[[#This Row],[Costo unitario (UF)]]</f>
        <v>0</v>
      </c>
      <c r="AN25">
        <f>TablaMemoria3[[#This Row],[Cantidad mes 10]]*TablaMemoria3[[#This Row],[Costo unitario (UF)]]</f>
        <v>0</v>
      </c>
      <c r="AO25">
        <f>TablaMemoria3[[#This Row],[Cantidad mes 11]]*TablaMemoria3[[#This Row],[Costo unitario (UF)]]</f>
        <v>0</v>
      </c>
      <c r="AP25">
        <f>TablaMemoria3[[#This Row],[Cantidad mes 12]]*TablaMemoria3[[#This Row],[Costo unitario (UF)]]</f>
        <v>0</v>
      </c>
      <c r="AQ25">
        <f>TablaMemoria3[[#This Row],[Cantidad mes 13]]*TablaMemoria3[[#This Row],[Costo unitario (UF)]]</f>
        <v>0</v>
      </c>
      <c r="AR25">
        <f>TablaMemoria3[[#This Row],[Cantidad mes 14]]*TablaMemoria3[[#This Row],[Costo unitario (UF)]]</f>
        <v>0</v>
      </c>
      <c r="AS25">
        <f>TablaMemoria3[[#This Row],[Cantidad mes 15]]*TablaMemoria3[[#This Row],[Costo unitario (UF)]]</f>
        <v>0</v>
      </c>
      <c r="AT25">
        <f>TablaMemoria3[[#This Row],[Cantidad mes 16]]*TablaMemoria3[[#This Row],[Costo unitario (UF)]]</f>
        <v>0</v>
      </c>
      <c r="AU25">
        <f>TablaMemoria3[[#This Row],[Cantidad mes 17]]*TablaMemoria3[[#This Row],[Costo unitario (UF)]]</f>
        <v>15</v>
      </c>
      <c r="AV25">
        <f>TablaMemoria3[[#This Row],[Cantidad mes 18]]*TablaMemoria3[[#This Row],[Costo unitario (UF)]]</f>
        <v>15</v>
      </c>
      <c r="AW25">
        <f>TablaMemoria3[[#This Row],[Cantidad mes 19]]*TablaMemoria3[[#This Row],[Costo unitario (UF)]]</f>
        <v>15</v>
      </c>
      <c r="AX25">
        <f>TablaMemoria3[[#This Row],[Cantidad mes 20]]*TablaMemoria3[[#This Row],[Costo unitario (UF)]]</f>
        <v>15</v>
      </c>
      <c r="AY25">
        <f>TablaMemoria3[[#This Row],[Cantidad mes 21]]*TablaMemoria3[[#This Row],[Costo unitario (UF)]]</f>
        <v>0</v>
      </c>
      <c r="AZ25">
        <f>TablaMemoria3[[#This Row],[Cantidad mes 22]]*TablaMemoria3[[#This Row],[Costo unitario (UF)]]</f>
        <v>0</v>
      </c>
      <c r="BA25">
        <f>TablaMemoria3[[#This Row],[Cantidad mes 23]]*TablaMemoria3[[#This Row],[Costo unitario (UF)]]</f>
        <v>0</v>
      </c>
      <c r="BB25">
        <f>TablaMemoria3[[#This Row],[Cantidad mes 24]]*TablaMemoria3[[#This Row],[Costo unitario (UF)]]</f>
        <v>0</v>
      </c>
      <c r="BC25">
        <f>SUM(TablaMemoria3[[#This Row],[Cantidad mes 1]:[Cantidad mes 12]])</f>
        <v>12</v>
      </c>
      <c r="BD25">
        <f>SUM(TablaMemoria3[[#This Row],[Cantidad mes 13]:[Cantidad mes 24]])</f>
        <v>12</v>
      </c>
      <c r="BE25">
        <f>SUM(TablaMemoria3[[#This Row],[Mes 1]]:TablaMemoria3[[#This Row],[Mes 12]])</f>
        <v>60</v>
      </c>
      <c r="BF25">
        <f>SUM(TablaMemoria3[[#This Row],[Mes 13]]:TablaMemoria3[[#This Row],[Mes 24]])</f>
        <v>60</v>
      </c>
      <c r="BG25">
        <f>TablaMemoria3[[#This Row],[Año 1]]+TablaMemoria3[[#This Row],[Año 2]]</f>
        <v>120</v>
      </c>
    </row>
    <row r="26" spans="1:59" x14ac:dyDescent="0.25">
      <c r="A26" t="s">
        <v>417</v>
      </c>
      <c r="B26" t="s">
        <v>89</v>
      </c>
      <c r="C26" t="s">
        <v>94</v>
      </c>
      <c r="E26">
        <v>1.5</v>
      </c>
      <c r="F26" t="s">
        <v>420</v>
      </c>
      <c r="K26">
        <v>3</v>
      </c>
      <c r="L26">
        <v>3</v>
      </c>
      <c r="M26">
        <v>3</v>
      </c>
      <c r="N26">
        <v>3</v>
      </c>
      <c r="W26">
        <v>3</v>
      </c>
      <c r="X26">
        <v>3</v>
      </c>
      <c r="Y26">
        <v>3</v>
      </c>
      <c r="Z26">
        <v>3</v>
      </c>
      <c r="AE26">
        <f>TablaMemoria3[[#This Row],[Cantidad mes 1]]*TablaMemoria3[[#This Row],[Costo unitario (UF)]]</f>
        <v>0</v>
      </c>
      <c r="AF26">
        <f>TablaMemoria3[[#This Row],[Cantidad mes 2]]*TablaMemoria3[[#This Row],[Costo unitario (UF)]]</f>
        <v>0</v>
      </c>
      <c r="AG26">
        <f>TablaMemoria3[[#This Row],[Cantidad mes 3]]*TablaMemoria3[[#This Row],[Costo unitario (UF)]]</f>
        <v>0</v>
      </c>
      <c r="AH26">
        <f>TablaMemoria3[[#This Row],[Cantidad mes 4]]*TablaMemoria3[[#This Row],[Costo unitario (UF)]]</f>
        <v>0</v>
      </c>
      <c r="AI26">
        <f>TablaMemoria3[[#This Row],[Cantidad mes 5]]*TablaMemoria3[[#This Row],[Costo unitario (UF)]]</f>
        <v>4.5</v>
      </c>
      <c r="AJ26">
        <f>TablaMemoria3[[#This Row],[Cantidad mes 6]]*TablaMemoria3[[#This Row],[Costo unitario (UF)]]</f>
        <v>4.5</v>
      </c>
      <c r="AK26">
        <f>TablaMemoria3[[#This Row],[Cantidad mes 7]]*TablaMemoria3[[#This Row],[Costo unitario (UF)]]</f>
        <v>4.5</v>
      </c>
      <c r="AL26">
        <f>TablaMemoria3[[#This Row],[Cantidad mes 8]]*TablaMemoria3[[#This Row],[Costo unitario (UF)]]</f>
        <v>4.5</v>
      </c>
      <c r="AM26">
        <f>TablaMemoria3[[#This Row],[Cantidad mes 9]]*TablaMemoria3[[#This Row],[Costo unitario (UF)]]</f>
        <v>0</v>
      </c>
      <c r="AN26">
        <f>TablaMemoria3[[#This Row],[Cantidad mes 10]]*TablaMemoria3[[#This Row],[Costo unitario (UF)]]</f>
        <v>0</v>
      </c>
      <c r="AO26">
        <f>TablaMemoria3[[#This Row],[Cantidad mes 11]]*TablaMemoria3[[#This Row],[Costo unitario (UF)]]</f>
        <v>0</v>
      </c>
      <c r="AP26">
        <f>TablaMemoria3[[#This Row],[Cantidad mes 12]]*TablaMemoria3[[#This Row],[Costo unitario (UF)]]</f>
        <v>0</v>
      </c>
      <c r="AQ26">
        <f>TablaMemoria3[[#This Row],[Cantidad mes 13]]*TablaMemoria3[[#This Row],[Costo unitario (UF)]]</f>
        <v>0</v>
      </c>
      <c r="AR26">
        <f>TablaMemoria3[[#This Row],[Cantidad mes 14]]*TablaMemoria3[[#This Row],[Costo unitario (UF)]]</f>
        <v>0</v>
      </c>
      <c r="AS26">
        <f>TablaMemoria3[[#This Row],[Cantidad mes 15]]*TablaMemoria3[[#This Row],[Costo unitario (UF)]]</f>
        <v>0</v>
      </c>
      <c r="AT26">
        <f>TablaMemoria3[[#This Row],[Cantidad mes 16]]*TablaMemoria3[[#This Row],[Costo unitario (UF)]]</f>
        <v>0</v>
      </c>
      <c r="AU26">
        <f>TablaMemoria3[[#This Row],[Cantidad mes 17]]*TablaMemoria3[[#This Row],[Costo unitario (UF)]]</f>
        <v>4.5</v>
      </c>
      <c r="AV26">
        <f>TablaMemoria3[[#This Row],[Cantidad mes 18]]*TablaMemoria3[[#This Row],[Costo unitario (UF)]]</f>
        <v>4.5</v>
      </c>
      <c r="AW26">
        <f>TablaMemoria3[[#This Row],[Cantidad mes 19]]*TablaMemoria3[[#This Row],[Costo unitario (UF)]]</f>
        <v>4.5</v>
      </c>
      <c r="AX26">
        <f>TablaMemoria3[[#This Row],[Cantidad mes 20]]*TablaMemoria3[[#This Row],[Costo unitario (UF)]]</f>
        <v>4.5</v>
      </c>
      <c r="AY26">
        <f>TablaMemoria3[[#This Row],[Cantidad mes 21]]*TablaMemoria3[[#This Row],[Costo unitario (UF)]]</f>
        <v>0</v>
      </c>
      <c r="AZ26">
        <f>TablaMemoria3[[#This Row],[Cantidad mes 22]]*TablaMemoria3[[#This Row],[Costo unitario (UF)]]</f>
        <v>0</v>
      </c>
      <c r="BA26">
        <f>TablaMemoria3[[#This Row],[Cantidad mes 23]]*TablaMemoria3[[#This Row],[Costo unitario (UF)]]</f>
        <v>0</v>
      </c>
      <c r="BB26">
        <f>TablaMemoria3[[#This Row],[Cantidad mes 24]]*TablaMemoria3[[#This Row],[Costo unitario (UF)]]</f>
        <v>0</v>
      </c>
      <c r="BC26">
        <f>SUM(TablaMemoria3[[#This Row],[Cantidad mes 1]:[Cantidad mes 12]])</f>
        <v>12</v>
      </c>
      <c r="BD26">
        <f>SUM(TablaMemoria3[[#This Row],[Cantidad mes 13]:[Cantidad mes 24]])</f>
        <v>12</v>
      </c>
      <c r="BE26">
        <f>SUM(TablaMemoria3[[#This Row],[Mes 1]]:TablaMemoria3[[#This Row],[Mes 12]])</f>
        <v>18</v>
      </c>
      <c r="BF26">
        <f>SUM(TablaMemoria3[[#This Row],[Mes 13]]:TablaMemoria3[[#This Row],[Mes 24]])</f>
        <v>18</v>
      </c>
      <c r="BG26">
        <f>TablaMemoria3[[#This Row],[Año 1]]+TablaMemoria3[[#This Row],[Año 2]]</f>
        <v>36</v>
      </c>
    </row>
    <row r="27" spans="1:59" x14ac:dyDescent="0.25">
      <c r="A27" t="s">
        <v>417</v>
      </c>
      <c r="B27" t="s">
        <v>89</v>
      </c>
      <c r="C27" t="s">
        <v>316</v>
      </c>
      <c r="E27">
        <f>20000*1.2/32000</f>
        <v>0.75</v>
      </c>
      <c r="F27" t="s">
        <v>421</v>
      </c>
      <c r="G27">
        <v>50</v>
      </c>
      <c r="AE27">
        <f>TablaMemoria3[[#This Row],[Cantidad mes 1]]*TablaMemoria3[[#This Row],[Costo unitario (UF)]]</f>
        <v>37.5</v>
      </c>
      <c r="AF27">
        <f>TablaMemoria3[[#This Row],[Cantidad mes 2]]*TablaMemoria3[[#This Row],[Costo unitario (UF)]]</f>
        <v>0</v>
      </c>
      <c r="AG27">
        <f>TablaMemoria3[[#This Row],[Cantidad mes 3]]*TablaMemoria3[[#This Row],[Costo unitario (UF)]]</f>
        <v>0</v>
      </c>
      <c r="AH27">
        <f>TablaMemoria3[[#This Row],[Cantidad mes 4]]*TablaMemoria3[[#This Row],[Costo unitario (UF)]]</f>
        <v>0</v>
      </c>
      <c r="AI27">
        <f>TablaMemoria3[[#This Row],[Cantidad mes 5]]*TablaMemoria3[[#This Row],[Costo unitario (UF)]]</f>
        <v>0</v>
      </c>
      <c r="AJ27">
        <f>TablaMemoria3[[#This Row],[Cantidad mes 6]]*TablaMemoria3[[#This Row],[Costo unitario (UF)]]</f>
        <v>0</v>
      </c>
      <c r="AK27">
        <f>TablaMemoria3[[#This Row],[Cantidad mes 7]]*TablaMemoria3[[#This Row],[Costo unitario (UF)]]</f>
        <v>0</v>
      </c>
      <c r="AL27">
        <f>TablaMemoria3[[#This Row],[Cantidad mes 8]]*TablaMemoria3[[#This Row],[Costo unitario (UF)]]</f>
        <v>0</v>
      </c>
      <c r="AM27">
        <f>TablaMemoria3[[#This Row],[Cantidad mes 9]]*TablaMemoria3[[#This Row],[Costo unitario (UF)]]</f>
        <v>0</v>
      </c>
      <c r="AN27">
        <f>TablaMemoria3[[#This Row],[Cantidad mes 10]]*TablaMemoria3[[#This Row],[Costo unitario (UF)]]</f>
        <v>0</v>
      </c>
      <c r="AO27">
        <f>TablaMemoria3[[#This Row],[Cantidad mes 11]]*TablaMemoria3[[#This Row],[Costo unitario (UF)]]</f>
        <v>0</v>
      </c>
      <c r="AP27">
        <f>TablaMemoria3[[#This Row],[Cantidad mes 12]]*TablaMemoria3[[#This Row],[Costo unitario (UF)]]</f>
        <v>0</v>
      </c>
      <c r="AQ27">
        <f>TablaMemoria3[[#This Row],[Cantidad mes 13]]*TablaMemoria3[[#This Row],[Costo unitario (UF)]]</f>
        <v>0</v>
      </c>
      <c r="AR27">
        <f>TablaMemoria3[[#This Row],[Cantidad mes 14]]*TablaMemoria3[[#This Row],[Costo unitario (UF)]]</f>
        <v>0</v>
      </c>
      <c r="AS27">
        <f>TablaMemoria3[[#This Row],[Cantidad mes 15]]*TablaMemoria3[[#This Row],[Costo unitario (UF)]]</f>
        <v>0</v>
      </c>
      <c r="AT27">
        <f>TablaMemoria3[[#This Row],[Cantidad mes 16]]*TablaMemoria3[[#This Row],[Costo unitario (UF)]]</f>
        <v>0</v>
      </c>
      <c r="AU27">
        <f>TablaMemoria3[[#This Row],[Cantidad mes 17]]*TablaMemoria3[[#This Row],[Costo unitario (UF)]]</f>
        <v>0</v>
      </c>
      <c r="AV27">
        <f>TablaMemoria3[[#This Row],[Cantidad mes 18]]*TablaMemoria3[[#This Row],[Costo unitario (UF)]]</f>
        <v>0</v>
      </c>
      <c r="AW27">
        <f>TablaMemoria3[[#This Row],[Cantidad mes 19]]*TablaMemoria3[[#This Row],[Costo unitario (UF)]]</f>
        <v>0</v>
      </c>
      <c r="AX27">
        <f>TablaMemoria3[[#This Row],[Cantidad mes 20]]*TablaMemoria3[[#This Row],[Costo unitario (UF)]]</f>
        <v>0</v>
      </c>
      <c r="AY27">
        <f>TablaMemoria3[[#This Row],[Cantidad mes 21]]*TablaMemoria3[[#This Row],[Costo unitario (UF)]]</f>
        <v>0</v>
      </c>
      <c r="AZ27">
        <f>TablaMemoria3[[#This Row],[Cantidad mes 22]]*TablaMemoria3[[#This Row],[Costo unitario (UF)]]</f>
        <v>0</v>
      </c>
      <c r="BA27">
        <f>TablaMemoria3[[#This Row],[Cantidad mes 23]]*TablaMemoria3[[#This Row],[Costo unitario (UF)]]</f>
        <v>0</v>
      </c>
      <c r="BB27">
        <f>TablaMemoria3[[#This Row],[Cantidad mes 24]]*TablaMemoria3[[#This Row],[Costo unitario (UF)]]</f>
        <v>0</v>
      </c>
      <c r="BC27">
        <f>SUM(TablaMemoria3[[#This Row],[Cantidad mes 1]:[Cantidad mes 12]])</f>
        <v>50</v>
      </c>
      <c r="BD27">
        <f>SUM(TablaMemoria3[[#This Row],[Cantidad mes 13]:[Cantidad mes 24]])</f>
        <v>0</v>
      </c>
      <c r="BE27">
        <f>SUM(TablaMemoria3[[#This Row],[Mes 1]]:TablaMemoria3[[#This Row],[Mes 12]])</f>
        <v>37.5</v>
      </c>
      <c r="BF27">
        <f>SUM(TablaMemoria3[[#This Row],[Mes 13]]:TablaMemoria3[[#This Row],[Mes 24]])</f>
        <v>0</v>
      </c>
      <c r="BG27">
        <f>TablaMemoria3[[#This Row],[Año 1]]+TablaMemoria3[[#This Row],[Año 2]]</f>
        <v>37.5</v>
      </c>
    </row>
    <row r="28" spans="1:59" x14ac:dyDescent="0.25">
      <c r="A28" t="s">
        <v>417</v>
      </c>
      <c r="B28" t="s">
        <v>89</v>
      </c>
      <c r="C28" t="s">
        <v>317</v>
      </c>
      <c r="E28" s="186">
        <f>(2800000+1000000)*1.2/32000</f>
        <v>142.5</v>
      </c>
      <c r="F28" t="s">
        <v>421</v>
      </c>
      <c r="G28">
        <v>1</v>
      </c>
      <c r="AE28">
        <f>TablaMemoria3[[#This Row],[Cantidad mes 1]]*TablaMemoria3[[#This Row],[Costo unitario (UF)]]</f>
        <v>142.5</v>
      </c>
      <c r="AF28">
        <f>TablaMemoria3[[#This Row],[Cantidad mes 2]]*TablaMemoria3[[#This Row],[Costo unitario (UF)]]</f>
        <v>0</v>
      </c>
      <c r="AG28">
        <f>TablaMemoria3[[#This Row],[Cantidad mes 3]]*TablaMemoria3[[#This Row],[Costo unitario (UF)]]</f>
        <v>0</v>
      </c>
      <c r="AH28">
        <f>TablaMemoria3[[#This Row],[Cantidad mes 4]]*TablaMemoria3[[#This Row],[Costo unitario (UF)]]</f>
        <v>0</v>
      </c>
      <c r="AI28">
        <f>TablaMemoria3[[#This Row],[Cantidad mes 5]]*TablaMemoria3[[#This Row],[Costo unitario (UF)]]</f>
        <v>0</v>
      </c>
      <c r="AJ28">
        <f>TablaMemoria3[[#This Row],[Cantidad mes 6]]*TablaMemoria3[[#This Row],[Costo unitario (UF)]]</f>
        <v>0</v>
      </c>
      <c r="AK28">
        <f>TablaMemoria3[[#This Row],[Cantidad mes 7]]*TablaMemoria3[[#This Row],[Costo unitario (UF)]]</f>
        <v>0</v>
      </c>
      <c r="AL28">
        <f>TablaMemoria3[[#This Row],[Cantidad mes 8]]*TablaMemoria3[[#This Row],[Costo unitario (UF)]]</f>
        <v>0</v>
      </c>
      <c r="AM28">
        <f>TablaMemoria3[[#This Row],[Cantidad mes 9]]*TablaMemoria3[[#This Row],[Costo unitario (UF)]]</f>
        <v>0</v>
      </c>
      <c r="AN28">
        <f>TablaMemoria3[[#This Row],[Cantidad mes 10]]*TablaMemoria3[[#This Row],[Costo unitario (UF)]]</f>
        <v>0</v>
      </c>
      <c r="AO28">
        <f>TablaMemoria3[[#This Row],[Cantidad mes 11]]*TablaMemoria3[[#This Row],[Costo unitario (UF)]]</f>
        <v>0</v>
      </c>
      <c r="AP28">
        <f>TablaMemoria3[[#This Row],[Cantidad mes 12]]*TablaMemoria3[[#This Row],[Costo unitario (UF)]]</f>
        <v>0</v>
      </c>
      <c r="AQ28">
        <f>TablaMemoria3[[#This Row],[Cantidad mes 13]]*TablaMemoria3[[#This Row],[Costo unitario (UF)]]</f>
        <v>0</v>
      </c>
      <c r="AR28">
        <f>TablaMemoria3[[#This Row],[Cantidad mes 14]]*TablaMemoria3[[#This Row],[Costo unitario (UF)]]</f>
        <v>0</v>
      </c>
      <c r="AS28">
        <f>TablaMemoria3[[#This Row],[Cantidad mes 15]]*TablaMemoria3[[#This Row],[Costo unitario (UF)]]</f>
        <v>0</v>
      </c>
      <c r="AT28">
        <f>TablaMemoria3[[#This Row],[Cantidad mes 16]]*TablaMemoria3[[#This Row],[Costo unitario (UF)]]</f>
        <v>0</v>
      </c>
      <c r="AU28">
        <f>TablaMemoria3[[#This Row],[Cantidad mes 17]]*TablaMemoria3[[#This Row],[Costo unitario (UF)]]</f>
        <v>0</v>
      </c>
      <c r="AV28">
        <f>TablaMemoria3[[#This Row],[Cantidad mes 18]]*TablaMemoria3[[#This Row],[Costo unitario (UF)]]</f>
        <v>0</v>
      </c>
      <c r="AW28">
        <f>TablaMemoria3[[#This Row],[Cantidad mes 19]]*TablaMemoria3[[#This Row],[Costo unitario (UF)]]</f>
        <v>0</v>
      </c>
      <c r="AX28">
        <f>TablaMemoria3[[#This Row],[Cantidad mes 20]]*TablaMemoria3[[#This Row],[Costo unitario (UF)]]</f>
        <v>0</v>
      </c>
      <c r="AY28">
        <f>TablaMemoria3[[#This Row],[Cantidad mes 21]]*TablaMemoria3[[#This Row],[Costo unitario (UF)]]</f>
        <v>0</v>
      </c>
      <c r="AZ28">
        <f>TablaMemoria3[[#This Row],[Cantidad mes 22]]*TablaMemoria3[[#This Row],[Costo unitario (UF)]]</f>
        <v>0</v>
      </c>
      <c r="BA28">
        <f>TablaMemoria3[[#This Row],[Cantidad mes 23]]*TablaMemoria3[[#This Row],[Costo unitario (UF)]]</f>
        <v>0</v>
      </c>
      <c r="BB28">
        <f>TablaMemoria3[[#This Row],[Cantidad mes 24]]*TablaMemoria3[[#This Row],[Costo unitario (UF)]]</f>
        <v>0</v>
      </c>
      <c r="BC28">
        <f>SUM(TablaMemoria3[[#This Row],[Cantidad mes 1]:[Cantidad mes 12]])</f>
        <v>1</v>
      </c>
      <c r="BD28">
        <f>SUM(TablaMemoria3[[#This Row],[Cantidad mes 13]:[Cantidad mes 24]])</f>
        <v>0</v>
      </c>
      <c r="BE28">
        <f>SUM(TablaMemoria3[[#This Row],[Mes 1]]:TablaMemoria3[[#This Row],[Mes 12]])</f>
        <v>142.5</v>
      </c>
      <c r="BF28">
        <f>SUM(TablaMemoria3[[#This Row],[Mes 13]]:TablaMemoria3[[#This Row],[Mes 24]])</f>
        <v>0</v>
      </c>
      <c r="BG28">
        <f>TablaMemoria3[[#This Row],[Año 1]]+TablaMemoria3[[#This Row],[Año 2]]</f>
        <v>142.5</v>
      </c>
    </row>
    <row r="29" spans="1:59" x14ac:dyDescent="0.25">
      <c r="A29" t="s">
        <v>417</v>
      </c>
      <c r="B29" t="s">
        <v>89</v>
      </c>
      <c r="C29" t="s">
        <v>318</v>
      </c>
      <c r="E29">
        <v>8</v>
      </c>
      <c r="F29" t="s">
        <v>421</v>
      </c>
      <c r="G29">
        <v>3</v>
      </c>
      <c r="AE29">
        <f>TablaMemoria3[[#This Row],[Cantidad mes 1]]*TablaMemoria3[[#This Row],[Costo unitario (UF)]]</f>
        <v>24</v>
      </c>
      <c r="AF29">
        <f>TablaMemoria3[[#This Row],[Cantidad mes 2]]*TablaMemoria3[[#This Row],[Costo unitario (UF)]]</f>
        <v>0</v>
      </c>
      <c r="AG29">
        <f>TablaMemoria3[[#This Row],[Cantidad mes 3]]*TablaMemoria3[[#This Row],[Costo unitario (UF)]]</f>
        <v>0</v>
      </c>
      <c r="AH29">
        <f>TablaMemoria3[[#This Row],[Cantidad mes 4]]*TablaMemoria3[[#This Row],[Costo unitario (UF)]]</f>
        <v>0</v>
      </c>
      <c r="AI29">
        <f>TablaMemoria3[[#This Row],[Cantidad mes 5]]*TablaMemoria3[[#This Row],[Costo unitario (UF)]]</f>
        <v>0</v>
      </c>
      <c r="AJ29">
        <f>TablaMemoria3[[#This Row],[Cantidad mes 6]]*TablaMemoria3[[#This Row],[Costo unitario (UF)]]</f>
        <v>0</v>
      </c>
      <c r="AK29">
        <f>TablaMemoria3[[#This Row],[Cantidad mes 7]]*TablaMemoria3[[#This Row],[Costo unitario (UF)]]</f>
        <v>0</v>
      </c>
      <c r="AL29">
        <f>TablaMemoria3[[#This Row],[Cantidad mes 8]]*TablaMemoria3[[#This Row],[Costo unitario (UF)]]</f>
        <v>0</v>
      </c>
      <c r="AM29">
        <f>TablaMemoria3[[#This Row],[Cantidad mes 9]]*TablaMemoria3[[#This Row],[Costo unitario (UF)]]</f>
        <v>0</v>
      </c>
      <c r="AN29">
        <f>TablaMemoria3[[#This Row],[Cantidad mes 10]]*TablaMemoria3[[#This Row],[Costo unitario (UF)]]</f>
        <v>0</v>
      </c>
      <c r="AO29">
        <f>TablaMemoria3[[#This Row],[Cantidad mes 11]]*TablaMemoria3[[#This Row],[Costo unitario (UF)]]</f>
        <v>0</v>
      </c>
      <c r="AP29">
        <f>TablaMemoria3[[#This Row],[Cantidad mes 12]]*TablaMemoria3[[#This Row],[Costo unitario (UF)]]</f>
        <v>0</v>
      </c>
      <c r="AQ29">
        <f>TablaMemoria3[[#This Row],[Cantidad mes 13]]*TablaMemoria3[[#This Row],[Costo unitario (UF)]]</f>
        <v>0</v>
      </c>
      <c r="AR29">
        <f>TablaMemoria3[[#This Row],[Cantidad mes 14]]*TablaMemoria3[[#This Row],[Costo unitario (UF)]]</f>
        <v>0</v>
      </c>
      <c r="AS29">
        <f>TablaMemoria3[[#This Row],[Cantidad mes 15]]*TablaMemoria3[[#This Row],[Costo unitario (UF)]]</f>
        <v>0</v>
      </c>
      <c r="AT29">
        <f>TablaMemoria3[[#This Row],[Cantidad mes 16]]*TablaMemoria3[[#This Row],[Costo unitario (UF)]]</f>
        <v>0</v>
      </c>
      <c r="AU29">
        <f>TablaMemoria3[[#This Row],[Cantidad mes 17]]*TablaMemoria3[[#This Row],[Costo unitario (UF)]]</f>
        <v>0</v>
      </c>
      <c r="AV29">
        <f>TablaMemoria3[[#This Row],[Cantidad mes 18]]*TablaMemoria3[[#This Row],[Costo unitario (UF)]]</f>
        <v>0</v>
      </c>
      <c r="AW29">
        <f>TablaMemoria3[[#This Row],[Cantidad mes 19]]*TablaMemoria3[[#This Row],[Costo unitario (UF)]]</f>
        <v>0</v>
      </c>
      <c r="AX29">
        <f>TablaMemoria3[[#This Row],[Cantidad mes 20]]*TablaMemoria3[[#This Row],[Costo unitario (UF)]]</f>
        <v>0</v>
      </c>
      <c r="AY29">
        <f>TablaMemoria3[[#This Row],[Cantidad mes 21]]*TablaMemoria3[[#This Row],[Costo unitario (UF)]]</f>
        <v>0</v>
      </c>
      <c r="AZ29">
        <f>TablaMemoria3[[#This Row],[Cantidad mes 22]]*TablaMemoria3[[#This Row],[Costo unitario (UF)]]</f>
        <v>0</v>
      </c>
      <c r="BA29">
        <f>TablaMemoria3[[#This Row],[Cantidad mes 23]]*TablaMemoria3[[#This Row],[Costo unitario (UF)]]</f>
        <v>0</v>
      </c>
      <c r="BB29">
        <f>TablaMemoria3[[#This Row],[Cantidad mes 24]]*TablaMemoria3[[#This Row],[Costo unitario (UF)]]</f>
        <v>0</v>
      </c>
      <c r="BC29">
        <f>SUM(TablaMemoria3[[#This Row],[Cantidad mes 1]:[Cantidad mes 12]])</f>
        <v>3</v>
      </c>
      <c r="BD29">
        <f>SUM(TablaMemoria3[[#This Row],[Cantidad mes 13]:[Cantidad mes 24]])</f>
        <v>0</v>
      </c>
      <c r="BE29">
        <f>SUM(TablaMemoria3[[#This Row],[Mes 1]]:TablaMemoria3[[#This Row],[Mes 12]])</f>
        <v>24</v>
      </c>
      <c r="BF29">
        <f>SUM(TablaMemoria3[[#This Row],[Mes 13]]:TablaMemoria3[[#This Row],[Mes 24]])</f>
        <v>0</v>
      </c>
      <c r="BG29">
        <f>TablaMemoria3[[#This Row],[Año 1]]+TablaMemoria3[[#This Row],[Año 2]]</f>
        <v>24</v>
      </c>
    </row>
    <row r="30" spans="1:59" x14ac:dyDescent="0.25">
      <c r="A30" t="s">
        <v>417</v>
      </c>
      <c r="B30" t="s">
        <v>89</v>
      </c>
      <c r="C30" t="s">
        <v>319</v>
      </c>
      <c r="E30">
        <v>25</v>
      </c>
      <c r="F30" t="s">
        <v>421</v>
      </c>
      <c r="G30">
        <v>3</v>
      </c>
      <c r="AE30">
        <f>TablaMemoria3[[#This Row],[Cantidad mes 1]]*TablaMemoria3[[#This Row],[Costo unitario (UF)]]</f>
        <v>75</v>
      </c>
      <c r="AF30">
        <f>TablaMemoria3[[#This Row],[Cantidad mes 2]]*TablaMemoria3[[#This Row],[Costo unitario (UF)]]</f>
        <v>0</v>
      </c>
      <c r="AG30">
        <f>TablaMemoria3[[#This Row],[Cantidad mes 3]]*TablaMemoria3[[#This Row],[Costo unitario (UF)]]</f>
        <v>0</v>
      </c>
      <c r="AH30">
        <f>TablaMemoria3[[#This Row],[Cantidad mes 4]]*TablaMemoria3[[#This Row],[Costo unitario (UF)]]</f>
        <v>0</v>
      </c>
      <c r="AI30">
        <f>TablaMemoria3[[#This Row],[Cantidad mes 5]]*TablaMemoria3[[#This Row],[Costo unitario (UF)]]</f>
        <v>0</v>
      </c>
      <c r="AJ30">
        <f>TablaMemoria3[[#This Row],[Cantidad mes 6]]*TablaMemoria3[[#This Row],[Costo unitario (UF)]]</f>
        <v>0</v>
      </c>
      <c r="AK30">
        <f>TablaMemoria3[[#This Row],[Cantidad mes 7]]*TablaMemoria3[[#This Row],[Costo unitario (UF)]]</f>
        <v>0</v>
      </c>
      <c r="AL30">
        <f>TablaMemoria3[[#This Row],[Cantidad mes 8]]*TablaMemoria3[[#This Row],[Costo unitario (UF)]]</f>
        <v>0</v>
      </c>
      <c r="AM30">
        <f>TablaMemoria3[[#This Row],[Cantidad mes 9]]*TablaMemoria3[[#This Row],[Costo unitario (UF)]]</f>
        <v>0</v>
      </c>
      <c r="AN30">
        <f>TablaMemoria3[[#This Row],[Cantidad mes 10]]*TablaMemoria3[[#This Row],[Costo unitario (UF)]]</f>
        <v>0</v>
      </c>
      <c r="AO30">
        <f>TablaMemoria3[[#This Row],[Cantidad mes 11]]*TablaMemoria3[[#This Row],[Costo unitario (UF)]]</f>
        <v>0</v>
      </c>
      <c r="AP30">
        <f>TablaMemoria3[[#This Row],[Cantidad mes 12]]*TablaMemoria3[[#This Row],[Costo unitario (UF)]]</f>
        <v>0</v>
      </c>
      <c r="AQ30">
        <f>TablaMemoria3[[#This Row],[Cantidad mes 13]]*TablaMemoria3[[#This Row],[Costo unitario (UF)]]</f>
        <v>0</v>
      </c>
      <c r="AR30">
        <f>TablaMemoria3[[#This Row],[Cantidad mes 14]]*TablaMemoria3[[#This Row],[Costo unitario (UF)]]</f>
        <v>0</v>
      </c>
      <c r="AS30">
        <f>TablaMemoria3[[#This Row],[Cantidad mes 15]]*TablaMemoria3[[#This Row],[Costo unitario (UF)]]</f>
        <v>0</v>
      </c>
      <c r="AT30">
        <f>TablaMemoria3[[#This Row],[Cantidad mes 16]]*TablaMemoria3[[#This Row],[Costo unitario (UF)]]</f>
        <v>0</v>
      </c>
      <c r="AU30">
        <f>TablaMemoria3[[#This Row],[Cantidad mes 17]]*TablaMemoria3[[#This Row],[Costo unitario (UF)]]</f>
        <v>0</v>
      </c>
      <c r="AV30">
        <f>TablaMemoria3[[#This Row],[Cantidad mes 18]]*TablaMemoria3[[#This Row],[Costo unitario (UF)]]</f>
        <v>0</v>
      </c>
      <c r="AW30">
        <f>TablaMemoria3[[#This Row],[Cantidad mes 19]]*TablaMemoria3[[#This Row],[Costo unitario (UF)]]</f>
        <v>0</v>
      </c>
      <c r="AX30">
        <f>TablaMemoria3[[#This Row],[Cantidad mes 20]]*TablaMemoria3[[#This Row],[Costo unitario (UF)]]</f>
        <v>0</v>
      </c>
      <c r="AY30">
        <f>TablaMemoria3[[#This Row],[Cantidad mes 21]]*TablaMemoria3[[#This Row],[Costo unitario (UF)]]</f>
        <v>0</v>
      </c>
      <c r="AZ30">
        <f>TablaMemoria3[[#This Row],[Cantidad mes 22]]*TablaMemoria3[[#This Row],[Costo unitario (UF)]]</f>
        <v>0</v>
      </c>
      <c r="BA30">
        <f>TablaMemoria3[[#This Row],[Cantidad mes 23]]*TablaMemoria3[[#This Row],[Costo unitario (UF)]]</f>
        <v>0</v>
      </c>
      <c r="BB30">
        <f>TablaMemoria3[[#This Row],[Cantidad mes 24]]*TablaMemoria3[[#This Row],[Costo unitario (UF)]]</f>
        <v>0</v>
      </c>
      <c r="BC30">
        <f>SUM(TablaMemoria3[[#This Row],[Cantidad mes 1]:[Cantidad mes 12]])</f>
        <v>3</v>
      </c>
      <c r="BD30">
        <f>SUM(TablaMemoria3[[#This Row],[Cantidad mes 13]:[Cantidad mes 24]])</f>
        <v>0</v>
      </c>
      <c r="BE30">
        <f>SUM(TablaMemoria3[[#This Row],[Mes 1]]:TablaMemoria3[[#This Row],[Mes 12]])</f>
        <v>75</v>
      </c>
      <c r="BF30">
        <f>SUM(TablaMemoria3[[#This Row],[Mes 13]]:TablaMemoria3[[#This Row],[Mes 24]])</f>
        <v>0</v>
      </c>
      <c r="BG30">
        <f>TablaMemoria3[[#This Row],[Año 1]]+TablaMemoria3[[#This Row],[Año 2]]</f>
        <v>75</v>
      </c>
    </row>
    <row r="31" spans="1:59" x14ac:dyDescent="0.25">
      <c r="A31" t="s">
        <v>417</v>
      </c>
      <c r="B31" t="s">
        <v>89</v>
      </c>
      <c r="C31" t="s">
        <v>320</v>
      </c>
      <c r="E31">
        <v>30</v>
      </c>
      <c r="F31" t="s">
        <v>422</v>
      </c>
      <c r="G31">
        <v>1</v>
      </c>
      <c r="AE31">
        <f>TablaMemoria3[[#This Row],[Cantidad mes 1]]*TablaMemoria3[[#This Row],[Costo unitario (UF)]]</f>
        <v>30</v>
      </c>
      <c r="AF31">
        <f>TablaMemoria3[[#This Row],[Cantidad mes 2]]*TablaMemoria3[[#This Row],[Costo unitario (UF)]]</f>
        <v>0</v>
      </c>
      <c r="AG31">
        <f>TablaMemoria3[[#This Row],[Cantidad mes 3]]*TablaMemoria3[[#This Row],[Costo unitario (UF)]]</f>
        <v>0</v>
      </c>
      <c r="AH31">
        <f>TablaMemoria3[[#This Row],[Cantidad mes 4]]*TablaMemoria3[[#This Row],[Costo unitario (UF)]]</f>
        <v>0</v>
      </c>
      <c r="AI31">
        <f>TablaMemoria3[[#This Row],[Cantidad mes 5]]*TablaMemoria3[[#This Row],[Costo unitario (UF)]]</f>
        <v>0</v>
      </c>
      <c r="AJ31">
        <f>TablaMemoria3[[#This Row],[Cantidad mes 6]]*TablaMemoria3[[#This Row],[Costo unitario (UF)]]</f>
        <v>0</v>
      </c>
      <c r="AK31">
        <f>TablaMemoria3[[#This Row],[Cantidad mes 7]]*TablaMemoria3[[#This Row],[Costo unitario (UF)]]</f>
        <v>0</v>
      </c>
      <c r="AL31">
        <f>TablaMemoria3[[#This Row],[Cantidad mes 8]]*TablaMemoria3[[#This Row],[Costo unitario (UF)]]</f>
        <v>0</v>
      </c>
      <c r="AM31">
        <f>TablaMemoria3[[#This Row],[Cantidad mes 9]]*TablaMemoria3[[#This Row],[Costo unitario (UF)]]</f>
        <v>0</v>
      </c>
      <c r="AN31">
        <f>TablaMemoria3[[#This Row],[Cantidad mes 10]]*TablaMemoria3[[#This Row],[Costo unitario (UF)]]</f>
        <v>0</v>
      </c>
      <c r="AO31">
        <f>TablaMemoria3[[#This Row],[Cantidad mes 11]]*TablaMemoria3[[#This Row],[Costo unitario (UF)]]</f>
        <v>0</v>
      </c>
      <c r="AP31">
        <f>TablaMemoria3[[#This Row],[Cantidad mes 12]]*TablaMemoria3[[#This Row],[Costo unitario (UF)]]</f>
        <v>0</v>
      </c>
      <c r="AQ31">
        <f>TablaMemoria3[[#This Row],[Cantidad mes 13]]*TablaMemoria3[[#This Row],[Costo unitario (UF)]]</f>
        <v>0</v>
      </c>
      <c r="AR31">
        <f>TablaMemoria3[[#This Row],[Cantidad mes 14]]*TablaMemoria3[[#This Row],[Costo unitario (UF)]]</f>
        <v>0</v>
      </c>
      <c r="AS31">
        <f>TablaMemoria3[[#This Row],[Cantidad mes 15]]*TablaMemoria3[[#This Row],[Costo unitario (UF)]]</f>
        <v>0</v>
      </c>
      <c r="AT31">
        <f>TablaMemoria3[[#This Row],[Cantidad mes 16]]*TablaMemoria3[[#This Row],[Costo unitario (UF)]]</f>
        <v>0</v>
      </c>
      <c r="AU31">
        <f>TablaMemoria3[[#This Row],[Cantidad mes 17]]*TablaMemoria3[[#This Row],[Costo unitario (UF)]]</f>
        <v>0</v>
      </c>
      <c r="AV31">
        <f>TablaMemoria3[[#This Row],[Cantidad mes 18]]*TablaMemoria3[[#This Row],[Costo unitario (UF)]]</f>
        <v>0</v>
      </c>
      <c r="AW31">
        <f>TablaMemoria3[[#This Row],[Cantidad mes 19]]*TablaMemoria3[[#This Row],[Costo unitario (UF)]]</f>
        <v>0</v>
      </c>
      <c r="AX31">
        <f>TablaMemoria3[[#This Row],[Cantidad mes 20]]*TablaMemoria3[[#This Row],[Costo unitario (UF)]]</f>
        <v>0</v>
      </c>
      <c r="AY31">
        <f>TablaMemoria3[[#This Row],[Cantidad mes 21]]*TablaMemoria3[[#This Row],[Costo unitario (UF)]]</f>
        <v>0</v>
      </c>
      <c r="AZ31">
        <f>TablaMemoria3[[#This Row],[Cantidad mes 22]]*TablaMemoria3[[#This Row],[Costo unitario (UF)]]</f>
        <v>0</v>
      </c>
      <c r="BA31">
        <f>TablaMemoria3[[#This Row],[Cantidad mes 23]]*TablaMemoria3[[#This Row],[Costo unitario (UF)]]</f>
        <v>0</v>
      </c>
      <c r="BB31">
        <f>TablaMemoria3[[#This Row],[Cantidad mes 24]]*TablaMemoria3[[#This Row],[Costo unitario (UF)]]</f>
        <v>0</v>
      </c>
      <c r="BC31">
        <f>SUM(TablaMemoria3[[#This Row],[Cantidad mes 1]:[Cantidad mes 12]])</f>
        <v>1</v>
      </c>
      <c r="BD31">
        <f>SUM(TablaMemoria3[[#This Row],[Cantidad mes 13]:[Cantidad mes 24]])</f>
        <v>0</v>
      </c>
      <c r="BE31">
        <f>SUM(TablaMemoria3[[#This Row],[Mes 1]]:TablaMemoria3[[#This Row],[Mes 12]])</f>
        <v>30</v>
      </c>
      <c r="BF31">
        <f>SUM(TablaMemoria3[[#This Row],[Mes 13]]:TablaMemoria3[[#This Row],[Mes 24]])</f>
        <v>0</v>
      </c>
      <c r="BG31">
        <f>TablaMemoria3[[#This Row],[Año 1]]+TablaMemoria3[[#This Row],[Año 2]]</f>
        <v>30</v>
      </c>
    </row>
    <row r="32" spans="1:59" x14ac:dyDescent="0.25">
      <c r="A32" t="s">
        <v>417</v>
      </c>
      <c r="B32" t="s">
        <v>89</v>
      </c>
      <c r="C32" t="s">
        <v>321</v>
      </c>
      <c r="E32">
        <f>8</f>
        <v>8</v>
      </c>
      <c r="F32" t="s">
        <v>421</v>
      </c>
      <c r="G32">
        <v>12</v>
      </c>
      <c r="AE32">
        <f>TablaMemoria3[[#This Row],[Cantidad mes 1]]*TablaMemoria3[[#This Row],[Costo unitario (UF)]]</f>
        <v>96</v>
      </c>
      <c r="AF32">
        <f>TablaMemoria3[[#This Row],[Cantidad mes 2]]*TablaMemoria3[[#This Row],[Costo unitario (UF)]]</f>
        <v>0</v>
      </c>
      <c r="AG32">
        <f>TablaMemoria3[[#This Row],[Cantidad mes 3]]*TablaMemoria3[[#This Row],[Costo unitario (UF)]]</f>
        <v>0</v>
      </c>
      <c r="AH32">
        <f>TablaMemoria3[[#This Row],[Cantidad mes 4]]*TablaMemoria3[[#This Row],[Costo unitario (UF)]]</f>
        <v>0</v>
      </c>
      <c r="AI32">
        <f>TablaMemoria3[[#This Row],[Cantidad mes 5]]*TablaMemoria3[[#This Row],[Costo unitario (UF)]]</f>
        <v>0</v>
      </c>
      <c r="AJ32">
        <f>TablaMemoria3[[#This Row],[Cantidad mes 6]]*TablaMemoria3[[#This Row],[Costo unitario (UF)]]</f>
        <v>0</v>
      </c>
      <c r="AK32">
        <f>TablaMemoria3[[#This Row],[Cantidad mes 7]]*TablaMemoria3[[#This Row],[Costo unitario (UF)]]</f>
        <v>0</v>
      </c>
      <c r="AL32">
        <f>TablaMemoria3[[#This Row],[Cantidad mes 8]]*TablaMemoria3[[#This Row],[Costo unitario (UF)]]</f>
        <v>0</v>
      </c>
      <c r="AM32">
        <f>TablaMemoria3[[#This Row],[Cantidad mes 9]]*TablaMemoria3[[#This Row],[Costo unitario (UF)]]</f>
        <v>0</v>
      </c>
      <c r="AN32">
        <f>TablaMemoria3[[#This Row],[Cantidad mes 10]]*TablaMemoria3[[#This Row],[Costo unitario (UF)]]</f>
        <v>0</v>
      </c>
      <c r="AO32">
        <f>TablaMemoria3[[#This Row],[Cantidad mes 11]]*TablaMemoria3[[#This Row],[Costo unitario (UF)]]</f>
        <v>0</v>
      </c>
      <c r="AP32">
        <f>TablaMemoria3[[#This Row],[Cantidad mes 12]]*TablaMemoria3[[#This Row],[Costo unitario (UF)]]</f>
        <v>0</v>
      </c>
      <c r="AQ32">
        <f>TablaMemoria3[[#This Row],[Cantidad mes 13]]*TablaMemoria3[[#This Row],[Costo unitario (UF)]]</f>
        <v>0</v>
      </c>
      <c r="AR32">
        <f>TablaMemoria3[[#This Row],[Cantidad mes 14]]*TablaMemoria3[[#This Row],[Costo unitario (UF)]]</f>
        <v>0</v>
      </c>
      <c r="AS32">
        <f>TablaMemoria3[[#This Row],[Cantidad mes 15]]*TablaMemoria3[[#This Row],[Costo unitario (UF)]]</f>
        <v>0</v>
      </c>
      <c r="AT32">
        <f>TablaMemoria3[[#This Row],[Cantidad mes 16]]*TablaMemoria3[[#This Row],[Costo unitario (UF)]]</f>
        <v>0</v>
      </c>
      <c r="AU32">
        <f>TablaMemoria3[[#This Row],[Cantidad mes 17]]*TablaMemoria3[[#This Row],[Costo unitario (UF)]]</f>
        <v>0</v>
      </c>
      <c r="AV32">
        <f>TablaMemoria3[[#This Row],[Cantidad mes 18]]*TablaMemoria3[[#This Row],[Costo unitario (UF)]]</f>
        <v>0</v>
      </c>
      <c r="AW32">
        <f>TablaMemoria3[[#This Row],[Cantidad mes 19]]*TablaMemoria3[[#This Row],[Costo unitario (UF)]]</f>
        <v>0</v>
      </c>
      <c r="AX32">
        <f>TablaMemoria3[[#This Row],[Cantidad mes 20]]*TablaMemoria3[[#This Row],[Costo unitario (UF)]]</f>
        <v>0</v>
      </c>
      <c r="AY32">
        <f>TablaMemoria3[[#This Row],[Cantidad mes 21]]*TablaMemoria3[[#This Row],[Costo unitario (UF)]]</f>
        <v>0</v>
      </c>
      <c r="AZ32">
        <f>TablaMemoria3[[#This Row],[Cantidad mes 22]]*TablaMemoria3[[#This Row],[Costo unitario (UF)]]</f>
        <v>0</v>
      </c>
      <c r="BA32">
        <f>TablaMemoria3[[#This Row],[Cantidad mes 23]]*TablaMemoria3[[#This Row],[Costo unitario (UF)]]</f>
        <v>0</v>
      </c>
      <c r="BB32">
        <f>TablaMemoria3[[#This Row],[Cantidad mes 24]]*TablaMemoria3[[#This Row],[Costo unitario (UF)]]</f>
        <v>0</v>
      </c>
      <c r="BC32">
        <f>SUM(TablaMemoria3[[#This Row],[Cantidad mes 1]:[Cantidad mes 12]])</f>
        <v>12</v>
      </c>
      <c r="BD32">
        <f>SUM(TablaMemoria3[[#This Row],[Cantidad mes 13]:[Cantidad mes 24]])</f>
        <v>0</v>
      </c>
      <c r="BE32">
        <f>SUM(TablaMemoria3[[#This Row],[Mes 1]]:TablaMemoria3[[#This Row],[Mes 12]])</f>
        <v>96</v>
      </c>
      <c r="BF32">
        <f>SUM(TablaMemoria3[[#This Row],[Mes 13]]:TablaMemoria3[[#This Row],[Mes 24]])</f>
        <v>0</v>
      </c>
      <c r="BG32">
        <f>TablaMemoria3[[#This Row],[Año 1]]+TablaMemoria3[[#This Row],[Año 2]]</f>
        <v>96</v>
      </c>
    </row>
    <row r="33" spans="1:59" x14ac:dyDescent="0.25">
      <c r="A33" t="s">
        <v>417</v>
      </c>
      <c r="B33" t="s">
        <v>89</v>
      </c>
      <c r="C33" t="s">
        <v>322</v>
      </c>
      <c r="E33">
        <v>10</v>
      </c>
      <c r="F33" t="s">
        <v>421</v>
      </c>
      <c r="G33">
        <v>13</v>
      </c>
      <c r="AE33">
        <f>TablaMemoria3[[#This Row],[Cantidad mes 1]]*TablaMemoria3[[#This Row],[Costo unitario (UF)]]</f>
        <v>130</v>
      </c>
      <c r="AF33">
        <f>TablaMemoria3[[#This Row],[Cantidad mes 2]]*TablaMemoria3[[#This Row],[Costo unitario (UF)]]</f>
        <v>0</v>
      </c>
      <c r="AG33">
        <f>TablaMemoria3[[#This Row],[Cantidad mes 3]]*TablaMemoria3[[#This Row],[Costo unitario (UF)]]</f>
        <v>0</v>
      </c>
      <c r="AH33">
        <f>TablaMemoria3[[#This Row],[Cantidad mes 4]]*TablaMemoria3[[#This Row],[Costo unitario (UF)]]</f>
        <v>0</v>
      </c>
      <c r="AI33">
        <f>TablaMemoria3[[#This Row],[Cantidad mes 5]]*TablaMemoria3[[#This Row],[Costo unitario (UF)]]</f>
        <v>0</v>
      </c>
      <c r="AJ33">
        <f>TablaMemoria3[[#This Row],[Cantidad mes 6]]*TablaMemoria3[[#This Row],[Costo unitario (UF)]]</f>
        <v>0</v>
      </c>
      <c r="AK33">
        <f>TablaMemoria3[[#This Row],[Cantidad mes 7]]*TablaMemoria3[[#This Row],[Costo unitario (UF)]]</f>
        <v>0</v>
      </c>
      <c r="AL33">
        <f>TablaMemoria3[[#This Row],[Cantidad mes 8]]*TablaMemoria3[[#This Row],[Costo unitario (UF)]]</f>
        <v>0</v>
      </c>
      <c r="AM33">
        <f>TablaMemoria3[[#This Row],[Cantidad mes 9]]*TablaMemoria3[[#This Row],[Costo unitario (UF)]]</f>
        <v>0</v>
      </c>
      <c r="AN33">
        <f>TablaMemoria3[[#This Row],[Cantidad mes 10]]*TablaMemoria3[[#This Row],[Costo unitario (UF)]]</f>
        <v>0</v>
      </c>
      <c r="AO33">
        <f>TablaMemoria3[[#This Row],[Cantidad mes 11]]*TablaMemoria3[[#This Row],[Costo unitario (UF)]]</f>
        <v>0</v>
      </c>
      <c r="AP33">
        <f>TablaMemoria3[[#This Row],[Cantidad mes 12]]*TablaMemoria3[[#This Row],[Costo unitario (UF)]]</f>
        <v>0</v>
      </c>
      <c r="AQ33">
        <f>TablaMemoria3[[#This Row],[Cantidad mes 13]]*TablaMemoria3[[#This Row],[Costo unitario (UF)]]</f>
        <v>0</v>
      </c>
      <c r="AR33">
        <f>TablaMemoria3[[#This Row],[Cantidad mes 14]]*TablaMemoria3[[#This Row],[Costo unitario (UF)]]</f>
        <v>0</v>
      </c>
      <c r="AS33">
        <f>TablaMemoria3[[#This Row],[Cantidad mes 15]]*TablaMemoria3[[#This Row],[Costo unitario (UF)]]</f>
        <v>0</v>
      </c>
      <c r="AT33">
        <f>TablaMemoria3[[#This Row],[Cantidad mes 16]]*TablaMemoria3[[#This Row],[Costo unitario (UF)]]</f>
        <v>0</v>
      </c>
      <c r="AU33">
        <f>TablaMemoria3[[#This Row],[Cantidad mes 17]]*TablaMemoria3[[#This Row],[Costo unitario (UF)]]</f>
        <v>0</v>
      </c>
      <c r="AV33">
        <f>TablaMemoria3[[#This Row],[Cantidad mes 18]]*TablaMemoria3[[#This Row],[Costo unitario (UF)]]</f>
        <v>0</v>
      </c>
      <c r="AW33">
        <f>TablaMemoria3[[#This Row],[Cantidad mes 19]]*TablaMemoria3[[#This Row],[Costo unitario (UF)]]</f>
        <v>0</v>
      </c>
      <c r="AX33">
        <f>TablaMemoria3[[#This Row],[Cantidad mes 20]]*TablaMemoria3[[#This Row],[Costo unitario (UF)]]</f>
        <v>0</v>
      </c>
      <c r="AY33">
        <f>TablaMemoria3[[#This Row],[Cantidad mes 21]]*TablaMemoria3[[#This Row],[Costo unitario (UF)]]</f>
        <v>0</v>
      </c>
      <c r="AZ33">
        <f>TablaMemoria3[[#This Row],[Cantidad mes 22]]*TablaMemoria3[[#This Row],[Costo unitario (UF)]]</f>
        <v>0</v>
      </c>
      <c r="BA33">
        <f>TablaMemoria3[[#This Row],[Cantidad mes 23]]*TablaMemoria3[[#This Row],[Costo unitario (UF)]]</f>
        <v>0</v>
      </c>
      <c r="BB33">
        <f>TablaMemoria3[[#This Row],[Cantidad mes 24]]*TablaMemoria3[[#This Row],[Costo unitario (UF)]]</f>
        <v>0</v>
      </c>
      <c r="BC33">
        <f>SUM(TablaMemoria3[[#This Row],[Cantidad mes 1]:[Cantidad mes 12]])</f>
        <v>13</v>
      </c>
      <c r="BD33">
        <f>SUM(TablaMemoria3[[#This Row],[Cantidad mes 13]:[Cantidad mes 24]])</f>
        <v>0</v>
      </c>
      <c r="BE33">
        <f>SUM(TablaMemoria3[[#This Row],[Mes 1]]:TablaMemoria3[[#This Row],[Mes 12]])</f>
        <v>130</v>
      </c>
      <c r="BF33">
        <f>SUM(TablaMemoria3[[#This Row],[Mes 13]]:TablaMemoria3[[#This Row],[Mes 24]])</f>
        <v>0</v>
      </c>
      <c r="BG33">
        <f>TablaMemoria3[[#This Row],[Año 1]]+TablaMemoria3[[#This Row],[Año 2]]</f>
        <v>130</v>
      </c>
    </row>
    <row r="34" spans="1:59" x14ac:dyDescent="0.25">
      <c r="A34" t="s">
        <v>88</v>
      </c>
      <c r="B34" t="s">
        <v>103</v>
      </c>
      <c r="C34" t="s">
        <v>107</v>
      </c>
      <c r="D34" t="s">
        <v>423</v>
      </c>
      <c r="E34">
        <v>0.9</v>
      </c>
      <c r="F34" t="s">
        <v>410</v>
      </c>
      <c r="G34">
        <v>180</v>
      </c>
      <c r="H34">
        <v>180</v>
      </c>
      <c r="I34">
        <v>180</v>
      </c>
      <c r="J34">
        <v>180</v>
      </c>
      <c r="K34">
        <v>180</v>
      </c>
      <c r="L34">
        <v>180</v>
      </c>
      <c r="M34">
        <v>180</v>
      </c>
      <c r="N34">
        <v>180</v>
      </c>
      <c r="O34">
        <v>180</v>
      </c>
      <c r="P34">
        <v>180</v>
      </c>
      <c r="Q34">
        <v>180</v>
      </c>
      <c r="R34">
        <v>180</v>
      </c>
      <c r="S34">
        <v>180</v>
      </c>
      <c r="T34">
        <v>180</v>
      </c>
      <c r="U34">
        <v>180</v>
      </c>
      <c r="V34">
        <v>180</v>
      </c>
      <c r="W34">
        <v>180</v>
      </c>
      <c r="X34">
        <v>180</v>
      </c>
      <c r="Y34">
        <v>180</v>
      </c>
      <c r="Z34">
        <v>180</v>
      </c>
      <c r="AA34">
        <v>180</v>
      </c>
      <c r="AB34">
        <v>180</v>
      </c>
      <c r="AC34">
        <v>180</v>
      </c>
      <c r="AD34">
        <v>180</v>
      </c>
      <c r="AE34">
        <f>TablaMemoria3[[#This Row],[Cantidad mes 1]]*TablaMemoria3[[#This Row],[Costo unitario (UF)]]</f>
        <v>162</v>
      </c>
      <c r="AF34">
        <f>TablaMemoria3[[#This Row],[Cantidad mes 2]]*TablaMemoria3[[#This Row],[Costo unitario (UF)]]</f>
        <v>162</v>
      </c>
      <c r="AG34">
        <f>TablaMemoria3[[#This Row],[Cantidad mes 3]]*TablaMemoria3[[#This Row],[Costo unitario (UF)]]</f>
        <v>162</v>
      </c>
      <c r="AH34">
        <f>TablaMemoria3[[#This Row],[Cantidad mes 4]]*TablaMemoria3[[#This Row],[Costo unitario (UF)]]</f>
        <v>162</v>
      </c>
      <c r="AI34">
        <f>TablaMemoria3[[#This Row],[Cantidad mes 5]]*TablaMemoria3[[#This Row],[Costo unitario (UF)]]</f>
        <v>162</v>
      </c>
      <c r="AJ34">
        <f>TablaMemoria3[[#This Row],[Cantidad mes 6]]*TablaMemoria3[[#This Row],[Costo unitario (UF)]]</f>
        <v>162</v>
      </c>
      <c r="AK34">
        <f>TablaMemoria3[[#This Row],[Cantidad mes 7]]*TablaMemoria3[[#This Row],[Costo unitario (UF)]]</f>
        <v>162</v>
      </c>
      <c r="AL34">
        <f>TablaMemoria3[[#This Row],[Cantidad mes 8]]*TablaMemoria3[[#This Row],[Costo unitario (UF)]]</f>
        <v>162</v>
      </c>
      <c r="AM34">
        <f>TablaMemoria3[[#This Row],[Cantidad mes 9]]*TablaMemoria3[[#This Row],[Costo unitario (UF)]]</f>
        <v>162</v>
      </c>
      <c r="AN34">
        <f>TablaMemoria3[[#This Row],[Cantidad mes 10]]*TablaMemoria3[[#This Row],[Costo unitario (UF)]]</f>
        <v>162</v>
      </c>
      <c r="AO34">
        <f>TablaMemoria3[[#This Row],[Cantidad mes 11]]*TablaMemoria3[[#This Row],[Costo unitario (UF)]]</f>
        <v>162</v>
      </c>
      <c r="AP34">
        <f>TablaMemoria3[[#This Row],[Cantidad mes 12]]*TablaMemoria3[[#This Row],[Costo unitario (UF)]]</f>
        <v>162</v>
      </c>
      <c r="AQ34">
        <f>TablaMemoria3[[#This Row],[Cantidad mes 13]]*TablaMemoria3[[#This Row],[Costo unitario (UF)]]</f>
        <v>162</v>
      </c>
      <c r="AR34">
        <f>TablaMemoria3[[#This Row],[Cantidad mes 14]]*TablaMemoria3[[#This Row],[Costo unitario (UF)]]</f>
        <v>162</v>
      </c>
      <c r="AS34">
        <f>TablaMemoria3[[#This Row],[Cantidad mes 15]]*TablaMemoria3[[#This Row],[Costo unitario (UF)]]</f>
        <v>162</v>
      </c>
      <c r="AT34">
        <f>TablaMemoria3[[#This Row],[Cantidad mes 16]]*TablaMemoria3[[#This Row],[Costo unitario (UF)]]</f>
        <v>162</v>
      </c>
      <c r="AU34">
        <f>TablaMemoria3[[#This Row],[Cantidad mes 17]]*TablaMemoria3[[#This Row],[Costo unitario (UF)]]</f>
        <v>162</v>
      </c>
      <c r="AV34">
        <f>TablaMemoria3[[#This Row],[Cantidad mes 18]]*TablaMemoria3[[#This Row],[Costo unitario (UF)]]</f>
        <v>162</v>
      </c>
      <c r="AW34">
        <f>TablaMemoria3[[#This Row],[Cantidad mes 19]]*TablaMemoria3[[#This Row],[Costo unitario (UF)]]</f>
        <v>162</v>
      </c>
      <c r="AX34">
        <f>TablaMemoria3[[#This Row],[Cantidad mes 20]]*TablaMemoria3[[#This Row],[Costo unitario (UF)]]</f>
        <v>162</v>
      </c>
      <c r="AY34">
        <f>TablaMemoria3[[#This Row],[Cantidad mes 21]]*TablaMemoria3[[#This Row],[Costo unitario (UF)]]</f>
        <v>162</v>
      </c>
      <c r="AZ34">
        <f>TablaMemoria3[[#This Row],[Cantidad mes 22]]*TablaMemoria3[[#This Row],[Costo unitario (UF)]]</f>
        <v>162</v>
      </c>
      <c r="BA34">
        <f>TablaMemoria3[[#This Row],[Cantidad mes 23]]*TablaMemoria3[[#This Row],[Costo unitario (UF)]]</f>
        <v>162</v>
      </c>
      <c r="BB34">
        <f>TablaMemoria3[[#This Row],[Cantidad mes 24]]*TablaMemoria3[[#This Row],[Costo unitario (UF)]]</f>
        <v>162</v>
      </c>
      <c r="BC34">
        <f>SUM(TablaMemoria3[[#This Row],[Cantidad mes 1]:[Cantidad mes 12]])</f>
        <v>2160</v>
      </c>
      <c r="BD34">
        <f>SUM(TablaMemoria3[[#This Row],[Cantidad mes 13]:[Cantidad mes 24]])</f>
        <v>2160</v>
      </c>
      <c r="BE34">
        <f>SUM(TablaMemoria3[[#This Row],[Mes 1]]:TablaMemoria3[[#This Row],[Mes 12]])</f>
        <v>1944</v>
      </c>
      <c r="BF34">
        <f>SUM(TablaMemoria3[[#This Row],[Mes 13]]:TablaMemoria3[[#This Row],[Mes 24]])</f>
        <v>1944</v>
      </c>
      <c r="BG34">
        <f>TablaMemoria3[[#This Row],[Año 1]]+TablaMemoria3[[#This Row],[Año 2]]</f>
        <v>3888</v>
      </c>
    </row>
    <row r="35" spans="1:59" x14ac:dyDescent="0.25">
      <c r="A35" t="s">
        <v>88</v>
      </c>
      <c r="B35" t="s">
        <v>103</v>
      </c>
      <c r="C35" t="s">
        <v>108</v>
      </c>
      <c r="D35" t="s">
        <v>423</v>
      </c>
      <c r="E35">
        <v>0.9</v>
      </c>
      <c r="F35" t="s">
        <v>410</v>
      </c>
      <c r="G35">
        <v>180</v>
      </c>
      <c r="H35">
        <v>180</v>
      </c>
      <c r="I35">
        <v>180</v>
      </c>
      <c r="J35">
        <v>180</v>
      </c>
      <c r="K35">
        <v>180</v>
      </c>
      <c r="L35">
        <v>180</v>
      </c>
      <c r="M35">
        <v>180</v>
      </c>
      <c r="N35">
        <v>180</v>
      </c>
      <c r="O35">
        <v>180</v>
      </c>
      <c r="P35">
        <v>180</v>
      </c>
      <c r="Q35">
        <v>180</v>
      </c>
      <c r="R35">
        <v>180</v>
      </c>
      <c r="S35">
        <v>180</v>
      </c>
      <c r="T35">
        <v>180</v>
      </c>
      <c r="U35">
        <v>180</v>
      </c>
      <c r="V35">
        <v>180</v>
      </c>
      <c r="W35">
        <v>180</v>
      </c>
      <c r="X35">
        <v>180</v>
      </c>
      <c r="Y35">
        <v>180</v>
      </c>
      <c r="Z35">
        <v>180</v>
      </c>
      <c r="AA35">
        <v>180</v>
      </c>
      <c r="AB35">
        <v>180</v>
      </c>
      <c r="AC35">
        <v>180</v>
      </c>
      <c r="AD35">
        <v>180</v>
      </c>
      <c r="AE35">
        <f>TablaMemoria3[[#This Row],[Cantidad mes 1]]*TablaMemoria3[[#This Row],[Costo unitario (UF)]]</f>
        <v>162</v>
      </c>
      <c r="AF35">
        <f>TablaMemoria3[[#This Row],[Cantidad mes 2]]*TablaMemoria3[[#This Row],[Costo unitario (UF)]]</f>
        <v>162</v>
      </c>
      <c r="AG35">
        <f>TablaMemoria3[[#This Row],[Cantidad mes 3]]*TablaMemoria3[[#This Row],[Costo unitario (UF)]]</f>
        <v>162</v>
      </c>
      <c r="AH35">
        <f>TablaMemoria3[[#This Row],[Cantidad mes 4]]*TablaMemoria3[[#This Row],[Costo unitario (UF)]]</f>
        <v>162</v>
      </c>
      <c r="AI35">
        <f>TablaMemoria3[[#This Row],[Cantidad mes 5]]*TablaMemoria3[[#This Row],[Costo unitario (UF)]]</f>
        <v>162</v>
      </c>
      <c r="AJ35">
        <f>TablaMemoria3[[#This Row],[Cantidad mes 6]]*TablaMemoria3[[#This Row],[Costo unitario (UF)]]</f>
        <v>162</v>
      </c>
      <c r="AK35">
        <f>TablaMemoria3[[#This Row],[Cantidad mes 7]]*TablaMemoria3[[#This Row],[Costo unitario (UF)]]</f>
        <v>162</v>
      </c>
      <c r="AL35">
        <f>TablaMemoria3[[#This Row],[Cantidad mes 8]]*TablaMemoria3[[#This Row],[Costo unitario (UF)]]</f>
        <v>162</v>
      </c>
      <c r="AM35">
        <f>TablaMemoria3[[#This Row],[Cantidad mes 9]]*TablaMemoria3[[#This Row],[Costo unitario (UF)]]</f>
        <v>162</v>
      </c>
      <c r="AN35">
        <f>TablaMemoria3[[#This Row],[Cantidad mes 10]]*TablaMemoria3[[#This Row],[Costo unitario (UF)]]</f>
        <v>162</v>
      </c>
      <c r="AO35">
        <f>TablaMemoria3[[#This Row],[Cantidad mes 11]]*TablaMemoria3[[#This Row],[Costo unitario (UF)]]</f>
        <v>162</v>
      </c>
      <c r="AP35">
        <f>TablaMemoria3[[#This Row],[Cantidad mes 12]]*TablaMemoria3[[#This Row],[Costo unitario (UF)]]</f>
        <v>162</v>
      </c>
      <c r="AQ35">
        <f>TablaMemoria3[[#This Row],[Cantidad mes 13]]*TablaMemoria3[[#This Row],[Costo unitario (UF)]]</f>
        <v>162</v>
      </c>
      <c r="AR35">
        <f>TablaMemoria3[[#This Row],[Cantidad mes 14]]*TablaMemoria3[[#This Row],[Costo unitario (UF)]]</f>
        <v>162</v>
      </c>
      <c r="AS35">
        <f>TablaMemoria3[[#This Row],[Cantidad mes 15]]*TablaMemoria3[[#This Row],[Costo unitario (UF)]]</f>
        <v>162</v>
      </c>
      <c r="AT35">
        <f>TablaMemoria3[[#This Row],[Cantidad mes 16]]*TablaMemoria3[[#This Row],[Costo unitario (UF)]]</f>
        <v>162</v>
      </c>
      <c r="AU35">
        <f>TablaMemoria3[[#This Row],[Cantidad mes 17]]*TablaMemoria3[[#This Row],[Costo unitario (UF)]]</f>
        <v>162</v>
      </c>
      <c r="AV35">
        <f>TablaMemoria3[[#This Row],[Cantidad mes 18]]*TablaMemoria3[[#This Row],[Costo unitario (UF)]]</f>
        <v>162</v>
      </c>
      <c r="AW35">
        <f>TablaMemoria3[[#This Row],[Cantidad mes 19]]*TablaMemoria3[[#This Row],[Costo unitario (UF)]]</f>
        <v>162</v>
      </c>
      <c r="AX35">
        <f>TablaMemoria3[[#This Row],[Cantidad mes 20]]*TablaMemoria3[[#This Row],[Costo unitario (UF)]]</f>
        <v>162</v>
      </c>
      <c r="AY35">
        <f>TablaMemoria3[[#This Row],[Cantidad mes 21]]*TablaMemoria3[[#This Row],[Costo unitario (UF)]]</f>
        <v>162</v>
      </c>
      <c r="AZ35">
        <f>TablaMemoria3[[#This Row],[Cantidad mes 22]]*TablaMemoria3[[#This Row],[Costo unitario (UF)]]</f>
        <v>162</v>
      </c>
      <c r="BA35">
        <f>TablaMemoria3[[#This Row],[Cantidad mes 23]]*TablaMemoria3[[#This Row],[Costo unitario (UF)]]</f>
        <v>162</v>
      </c>
      <c r="BB35">
        <f>TablaMemoria3[[#This Row],[Cantidad mes 24]]*TablaMemoria3[[#This Row],[Costo unitario (UF)]]</f>
        <v>162</v>
      </c>
      <c r="BC35">
        <f>SUM(TablaMemoria3[[#This Row],[Cantidad mes 1]:[Cantidad mes 12]])</f>
        <v>2160</v>
      </c>
      <c r="BD35">
        <f>SUM(TablaMemoria3[[#This Row],[Cantidad mes 13]:[Cantidad mes 24]])</f>
        <v>2160</v>
      </c>
      <c r="BE35">
        <f>SUM(TablaMemoria3[[#This Row],[Mes 1]]:TablaMemoria3[[#This Row],[Mes 12]])</f>
        <v>1944</v>
      </c>
      <c r="BF35">
        <f>SUM(TablaMemoria3[[#This Row],[Mes 13]]:TablaMemoria3[[#This Row],[Mes 24]])</f>
        <v>1944</v>
      </c>
      <c r="BG35">
        <f>TablaMemoria3[[#This Row],[Año 1]]+TablaMemoria3[[#This Row],[Año 2]]</f>
        <v>3888</v>
      </c>
    </row>
    <row r="36" spans="1:59" x14ac:dyDescent="0.25">
      <c r="A36" t="s">
        <v>88</v>
      </c>
      <c r="B36" t="s">
        <v>103</v>
      </c>
      <c r="C36" t="s">
        <v>109</v>
      </c>
      <c r="D36" t="s">
        <v>423</v>
      </c>
      <c r="E36">
        <v>0.9</v>
      </c>
      <c r="F36" t="s">
        <v>410</v>
      </c>
      <c r="G36">
        <v>180</v>
      </c>
      <c r="H36">
        <v>180</v>
      </c>
      <c r="I36">
        <v>180</v>
      </c>
      <c r="J36">
        <v>180</v>
      </c>
      <c r="K36">
        <v>180</v>
      </c>
      <c r="L36">
        <v>180</v>
      </c>
      <c r="M36">
        <v>180</v>
      </c>
      <c r="N36">
        <v>180</v>
      </c>
      <c r="O36">
        <v>180</v>
      </c>
      <c r="P36">
        <v>180</v>
      </c>
      <c r="Q36">
        <v>180</v>
      </c>
      <c r="R36">
        <v>180</v>
      </c>
      <c r="S36">
        <v>180</v>
      </c>
      <c r="T36">
        <v>180</v>
      </c>
      <c r="U36">
        <v>180</v>
      </c>
      <c r="V36">
        <v>180</v>
      </c>
      <c r="W36">
        <v>180</v>
      </c>
      <c r="X36">
        <v>180</v>
      </c>
      <c r="Y36">
        <v>180</v>
      </c>
      <c r="Z36">
        <v>180</v>
      </c>
      <c r="AA36">
        <v>180</v>
      </c>
      <c r="AB36">
        <v>180</v>
      </c>
      <c r="AC36">
        <v>180</v>
      </c>
      <c r="AD36">
        <v>180</v>
      </c>
      <c r="AE36">
        <f>TablaMemoria3[[#This Row],[Cantidad mes 1]]*TablaMemoria3[[#This Row],[Costo unitario (UF)]]</f>
        <v>162</v>
      </c>
      <c r="AF36">
        <f>TablaMemoria3[[#This Row],[Cantidad mes 2]]*TablaMemoria3[[#This Row],[Costo unitario (UF)]]</f>
        <v>162</v>
      </c>
      <c r="AG36">
        <f>TablaMemoria3[[#This Row],[Cantidad mes 3]]*TablaMemoria3[[#This Row],[Costo unitario (UF)]]</f>
        <v>162</v>
      </c>
      <c r="AH36">
        <f>TablaMemoria3[[#This Row],[Cantidad mes 4]]*TablaMemoria3[[#This Row],[Costo unitario (UF)]]</f>
        <v>162</v>
      </c>
      <c r="AI36">
        <f>TablaMemoria3[[#This Row],[Cantidad mes 5]]*TablaMemoria3[[#This Row],[Costo unitario (UF)]]</f>
        <v>162</v>
      </c>
      <c r="AJ36">
        <f>TablaMemoria3[[#This Row],[Cantidad mes 6]]*TablaMemoria3[[#This Row],[Costo unitario (UF)]]</f>
        <v>162</v>
      </c>
      <c r="AK36">
        <f>TablaMemoria3[[#This Row],[Cantidad mes 7]]*TablaMemoria3[[#This Row],[Costo unitario (UF)]]</f>
        <v>162</v>
      </c>
      <c r="AL36">
        <f>TablaMemoria3[[#This Row],[Cantidad mes 8]]*TablaMemoria3[[#This Row],[Costo unitario (UF)]]</f>
        <v>162</v>
      </c>
      <c r="AM36">
        <f>TablaMemoria3[[#This Row],[Cantidad mes 9]]*TablaMemoria3[[#This Row],[Costo unitario (UF)]]</f>
        <v>162</v>
      </c>
      <c r="AN36">
        <f>TablaMemoria3[[#This Row],[Cantidad mes 10]]*TablaMemoria3[[#This Row],[Costo unitario (UF)]]</f>
        <v>162</v>
      </c>
      <c r="AO36">
        <f>TablaMemoria3[[#This Row],[Cantidad mes 11]]*TablaMemoria3[[#This Row],[Costo unitario (UF)]]</f>
        <v>162</v>
      </c>
      <c r="AP36">
        <f>TablaMemoria3[[#This Row],[Cantidad mes 12]]*TablaMemoria3[[#This Row],[Costo unitario (UF)]]</f>
        <v>162</v>
      </c>
      <c r="AQ36">
        <f>TablaMemoria3[[#This Row],[Cantidad mes 13]]*TablaMemoria3[[#This Row],[Costo unitario (UF)]]</f>
        <v>162</v>
      </c>
      <c r="AR36">
        <f>TablaMemoria3[[#This Row],[Cantidad mes 14]]*TablaMemoria3[[#This Row],[Costo unitario (UF)]]</f>
        <v>162</v>
      </c>
      <c r="AS36">
        <f>TablaMemoria3[[#This Row],[Cantidad mes 15]]*TablaMemoria3[[#This Row],[Costo unitario (UF)]]</f>
        <v>162</v>
      </c>
      <c r="AT36">
        <f>TablaMemoria3[[#This Row],[Cantidad mes 16]]*TablaMemoria3[[#This Row],[Costo unitario (UF)]]</f>
        <v>162</v>
      </c>
      <c r="AU36">
        <f>TablaMemoria3[[#This Row],[Cantidad mes 17]]*TablaMemoria3[[#This Row],[Costo unitario (UF)]]</f>
        <v>162</v>
      </c>
      <c r="AV36">
        <f>TablaMemoria3[[#This Row],[Cantidad mes 18]]*TablaMemoria3[[#This Row],[Costo unitario (UF)]]</f>
        <v>162</v>
      </c>
      <c r="AW36">
        <f>TablaMemoria3[[#This Row],[Cantidad mes 19]]*TablaMemoria3[[#This Row],[Costo unitario (UF)]]</f>
        <v>162</v>
      </c>
      <c r="AX36">
        <f>TablaMemoria3[[#This Row],[Cantidad mes 20]]*TablaMemoria3[[#This Row],[Costo unitario (UF)]]</f>
        <v>162</v>
      </c>
      <c r="AY36">
        <f>TablaMemoria3[[#This Row],[Cantidad mes 21]]*TablaMemoria3[[#This Row],[Costo unitario (UF)]]</f>
        <v>162</v>
      </c>
      <c r="AZ36">
        <f>TablaMemoria3[[#This Row],[Cantidad mes 22]]*TablaMemoria3[[#This Row],[Costo unitario (UF)]]</f>
        <v>162</v>
      </c>
      <c r="BA36">
        <f>TablaMemoria3[[#This Row],[Cantidad mes 23]]*TablaMemoria3[[#This Row],[Costo unitario (UF)]]</f>
        <v>162</v>
      </c>
      <c r="BB36">
        <f>TablaMemoria3[[#This Row],[Cantidad mes 24]]*TablaMemoria3[[#This Row],[Costo unitario (UF)]]</f>
        <v>162</v>
      </c>
      <c r="BC36">
        <f>SUM(TablaMemoria3[[#This Row],[Cantidad mes 1]:[Cantidad mes 12]])</f>
        <v>2160</v>
      </c>
      <c r="BD36">
        <f>SUM(TablaMemoria3[[#This Row],[Cantidad mes 13]:[Cantidad mes 24]])</f>
        <v>2160</v>
      </c>
      <c r="BE36">
        <f>SUM(TablaMemoria3[[#This Row],[Mes 1]]:TablaMemoria3[[#This Row],[Mes 12]])</f>
        <v>1944</v>
      </c>
      <c r="BF36">
        <f>SUM(TablaMemoria3[[#This Row],[Mes 13]]:TablaMemoria3[[#This Row],[Mes 24]])</f>
        <v>1944</v>
      </c>
      <c r="BG36">
        <f>TablaMemoria3[[#This Row],[Año 1]]+TablaMemoria3[[#This Row],[Año 2]]</f>
        <v>3888</v>
      </c>
    </row>
    <row r="37" spans="1:59" x14ac:dyDescent="0.25">
      <c r="A37" t="s">
        <v>88</v>
      </c>
      <c r="B37" t="s">
        <v>103</v>
      </c>
      <c r="C37" t="s">
        <v>110</v>
      </c>
      <c r="D37" t="s">
        <v>423</v>
      </c>
      <c r="E37">
        <v>0.9</v>
      </c>
      <c r="F37" t="s">
        <v>410</v>
      </c>
      <c r="G37">
        <v>180</v>
      </c>
      <c r="H37">
        <v>180</v>
      </c>
      <c r="I37">
        <v>180</v>
      </c>
      <c r="J37">
        <v>180</v>
      </c>
      <c r="K37">
        <v>180</v>
      </c>
      <c r="L37">
        <v>180</v>
      </c>
      <c r="M37">
        <v>180</v>
      </c>
      <c r="N37">
        <v>180</v>
      </c>
      <c r="O37">
        <v>180</v>
      </c>
      <c r="P37">
        <v>180</v>
      </c>
      <c r="Q37">
        <v>180</v>
      </c>
      <c r="R37">
        <v>180</v>
      </c>
      <c r="S37">
        <v>180</v>
      </c>
      <c r="T37">
        <v>180</v>
      </c>
      <c r="U37">
        <v>180</v>
      </c>
      <c r="V37">
        <v>180</v>
      </c>
      <c r="W37">
        <v>180</v>
      </c>
      <c r="X37">
        <v>180</v>
      </c>
      <c r="Y37">
        <v>180</v>
      </c>
      <c r="Z37">
        <v>180</v>
      </c>
      <c r="AA37">
        <v>180</v>
      </c>
      <c r="AB37">
        <v>180</v>
      </c>
      <c r="AC37">
        <v>180</v>
      </c>
      <c r="AD37">
        <v>180</v>
      </c>
      <c r="AE37">
        <f>TablaMemoria3[[#This Row],[Cantidad mes 1]]*TablaMemoria3[[#This Row],[Costo unitario (UF)]]</f>
        <v>162</v>
      </c>
      <c r="AF37">
        <f>TablaMemoria3[[#This Row],[Cantidad mes 2]]*TablaMemoria3[[#This Row],[Costo unitario (UF)]]</f>
        <v>162</v>
      </c>
      <c r="AG37">
        <f>TablaMemoria3[[#This Row],[Cantidad mes 3]]*TablaMemoria3[[#This Row],[Costo unitario (UF)]]</f>
        <v>162</v>
      </c>
      <c r="AH37">
        <f>TablaMemoria3[[#This Row],[Cantidad mes 4]]*TablaMemoria3[[#This Row],[Costo unitario (UF)]]</f>
        <v>162</v>
      </c>
      <c r="AI37">
        <f>TablaMemoria3[[#This Row],[Cantidad mes 5]]*TablaMemoria3[[#This Row],[Costo unitario (UF)]]</f>
        <v>162</v>
      </c>
      <c r="AJ37">
        <f>TablaMemoria3[[#This Row],[Cantidad mes 6]]*TablaMemoria3[[#This Row],[Costo unitario (UF)]]</f>
        <v>162</v>
      </c>
      <c r="AK37">
        <f>TablaMemoria3[[#This Row],[Cantidad mes 7]]*TablaMemoria3[[#This Row],[Costo unitario (UF)]]</f>
        <v>162</v>
      </c>
      <c r="AL37">
        <f>TablaMemoria3[[#This Row],[Cantidad mes 8]]*TablaMemoria3[[#This Row],[Costo unitario (UF)]]</f>
        <v>162</v>
      </c>
      <c r="AM37">
        <f>TablaMemoria3[[#This Row],[Cantidad mes 9]]*TablaMemoria3[[#This Row],[Costo unitario (UF)]]</f>
        <v>162</v>
      </c>
      <c r="AN37">
        <f>TablaMemoria3[[#This Row],[Cantidad mes 10]]*TablaMemoria3[[#This Row],[Costo unitario (UF)]]</f>
        <v>162</v>
      </c>
      <c r="AO37">
        <f>TablaMemoria3[[#This Row],[Cantidad mes 11]]*TablaMemoria3[[#This Row],[Costo unitario (UF)]]</f>
        <v>162</v>
      </c>
      <c r="AP37">
        <f>TablaMemoria3[[#This Row],[Cantidad mes 12]]*TablaMemoria3[[#This Row],[Costo unitario (UF)]]</f>
        <v>162</v>
      </c>
      <c r="AQ37">
        <f>TablaMemoria3[[#This Row],[Cantidad mes 13]]*TablaMemoria3[[#This Row],[Costo unitario (UF)]]</f>
        <v>162</v>
      </c>
      <c r="AR37">
        <f>TablaMemoria3[[#This Row],[Cantidad mes 14]]*TablaMemoria3[[#This Row],[Costo unitario (UF)]]</f>
        <v>162</v>
      </c>
      <c r="AS37">
        <f>TablaMemoria3[[#This Row],[Cantidad mes 15]]*TablaMemoria3[[#This Row],[Costo unitario (UF)]]</f>
        <v>162</v>
      </c>
      <c r="AT37">
        <f>TablaMemoria3[[#This Row],[Cantidad mes 16]]*TablaMemoria3[[#This Row],[Costo unitario (UF)]]</f>
        <v>162</v>
      </c>
      <c r="AU37">
        <f>TablaMemoria3[[#This Row],[Cantidad mes 17]]*TablaMemoria3[[#This Row],[Costo unitario (UF)]]</f>
        <v>162</v>
      </c>
      <c r="AV37">
        <f>TablaMemoria3[[#This Row],[Cantidad mes 18]]*TablaMemoria3[[#This Row],[Costo unitario (UF)]]</f>
        <v>162</v>
      </c>
      <c r="AW37">
        <f>TablaMemoria3[[#This Row],[Cantidad mes 19]]*TablaMemoria3[[#This Row],[Costo unitario (UF)]]</f>
        <v>162</v>
      </c>
      <c r="AX37">
        <f>TablaMemoria3[[#This Row],[Cantidad mes 20]]*TablaMemoria3[[#This Row],[Costo unitario (UF)]]</f>
        <v>162</v>
      </c>
      <c r="AY37">
        <f>TablaMemoria3[[#This Row],[Cantidad mes 21]]*TablaMemoria3[[#This Row],[Costo unitario (UF)]]</f>
        <v>162</v>
      </c>
      <c r="AZ37">
        <f>TablaMemoria3[[#This Row],[Cantidad mes 22]]*TablaMemoria3[[#This Row],[Costo unitario (UF)]]</f>
        <v>162</v>
      </c>
      <c r="BA37">
        <f>TablaMemoria3[[#This Row],[Cantidad mes 23]]*TablaMemoria3[[#This Row],[Costo unitario (UF)]]</f>
        <v>162</v>
      </c>
      <c r="BB37">
        <f>TablaMemoria3[[#This Row],[Cantidad mes 24]]*TablaMemoria3[[#This Row],[Costo unitario (UF)]]</f>
        <v>162</v>
      </c>
      <c r="BC37">
        <f>SUM(TablaMemoria3[[#This Row],[Cantidad mes 1]:[Cantidad mes 12]])</f>
        <v>2160</v>
      </c>
      <c r="BD37">
        <f>SUM(TablaMemoria3[[#This Row],[Cantidad mes 13]:[Cantidad mes 24]])</f>
        <v>2160</v>
      </c>
      <c r="BE37">
        <f>SUM(TablaMemoria3[[#This Row],[Mes 1]]:TablaMemoria3[[#This Row],[Mes 12]])</f>
        <v>1944</v>
      </c>
      <c r="BF37">
        <f>SUM(TablaMemoria3[[#This Row],[Mes 13]]:TablaMemoria3[[#This Row],[Mes 24]])</f>
        <v>1944</v>
      </c>
      <c r="BG37">
        <f>TablaMemoria3[[#This Row],[Año 1]]+TablaMemoria3[[#This Row],[Año 2]]</f>
        <v>3888</v>
      </c>
    </row>
    <row r="38" spans="1:59" x14ac:dyDescent="0.25">
      <c r="A38" t="s">
        <v>88</v>
      </c>
      <c r="B38" t="s">
        <v>103</v>
      </c>
      <c r="C38" t="s">
        <v>111</v>
      </c>
      <c r="D38" t="s">
        <v>424</v>
      </c>
      <c r="E38">
        <v>0.9</v>
      </c>
      <c r="F38" t="s">
        <v>410</v>
      </c>
      <c r="G38">
        <v>180</v>
      </c>
      <c r="H38">
        <v>180</v>
      </c>
      <c r="I38">
        <v>180</v>
      </c>
      <c r="J38">
        <v>180</v>
      </c>
      <c r="O38">
        <v>180</v>
      </c>
      <c r="P38">
        <v>180</v>
      </c>
      <c r="Q38">
        <v>180</v>
      </c>
      <c r="R38">
        <v>180</v>
      </c>
      <c r="S38">
        <v>180</v>
      </c>
      <c r="T38">
        <v>180</v>
      </c>
      <c r="U38">
        <v>180</v>
      </c>
      <c r="V38">
        <v>180</v>
      </c>
      <c r="AA38">
        <v>180</v>
      </c>
      <c r="AB38">
        <v>180</v>
      </c>
      <c r="AC38">
        <v>180</v>
      </c>
      <c r="AD38">
        <v>180</v>
      </c>
      <c r="AE38">
        <f>TablaMemoria3[[#This Row],[Cantidad mes 1]]*TablaMemoria3[[#This Row],[Costo unitario (UF)]]</f>
        <v>162</v>
      </c>
      <c r="AF38">
        <f>TablaMemoria3[[#This Row],[Cantidad mes 2]]*TablaMemoria3[[#This Row],[Costo unitario (UF)]]</f>
        <v>162</v>
      </c>
      <c r="AG38">
        <f>TablaMemoria3[[#This Row],[Cantidad mes 3]]*TablaMemoria3[[#This Row],[Costo unitario (UF)]]</f>
        <v>162</v>
      </c>
      <c r="AH38">
        <f>TablaMemoria3[[#This Row],[Cantidad mes 4]]*TablaMemoria3[[#This Row],[Costo unitario (UF)]]</f>
        <v>162</v>
      </c>
      <c r="AI38">
        <f>TablaMemoria3[[#This Row],[Cantidad mes 5]]*TablaMemoria3[[#This Row],[Costo unitario (UF)]]</f>
        <v>0</v>
      </c>
      <c r="AJ38">
        <f>TablaMemoria3[[#This Row],[Cantidad mes 6]]*TablaMemoria3[[#This Row],[Costo unitario (UF)]]</f>
        <v>0</v>
      </c>
      <c r="AK38">
        <f>TablaMemoria3[[#This Row],[Cantidad mes 7]]*TablaMemoria3[[#This Row],[Costo unitario (UF)]]</f>
        <v>0</v>
      </c>
      <c r="AL38">
        <f>TablaMemoria3[[#This Row],[Cantidad mes 8]]*TablaMemoria3[[#This Row],[Costo unitario (UF)]]</f>
        <v>0</v>
      </c>
      <c r="AM38">
        <f>TablaMemoria3[[#This Row],[Cantidad mes 9]]*TablaMemoria3[[#This Row],[Costo unitario (UF)]]</f>
        <v>162</v>
      </c>
      <c r="AN38">
        <f>TablaMemoria3[[#This Row],[Cantidad mes 10]]*TablaMemoria3[[#This Row],[Costo unitario (UF)]]</f>
        <v>162</v>
      </c>
      <c r="AO38">
        <f>TablaMemoria3[[#This Row],[Cantidad mes 11]]*TablaMemoria3[[#This Row],[Costo unitario (UF)]]</f>
        <v>162</v>
      </c>
      <c r="AP38">
        <f>TablaMemoria3[[#This Row],[Cantidad mes 12]]*TablaMemoria3[[#This Row],[Costo unitario (UF)]]</f>
        <v>162</v>
      </c>
      <c r="AQ38">
        <f>TablaMemoria3[[#This Row],[Cantidad mes 13]]*TablaMemoria3[[#This Row],[Costo unitario (UF)]]</f>
        <v>162</v>
      </c>
      <c r="AR38">
        <f>TablaMemoria3[[#This Row],[Cantidad mes 14]]*TablaMemoria3[[#This Row],[Costo unitario (UF)]]</f>
        <v>162</v>
      </c>
      <c r="AS38">
        <f>TablaMemoria3[[#This Row],[Cantidad mes 15]]*TablaMemoria3[[#This Row],[Costo unitario (UF)]]</f>
        <v>162</v>
      </c>
      <c r="AT38">
        <f>TablaMemoria3[[#This Row],[Cantidad mes 16]]*TablaMemoria3[[#This Row],[Costo unitario (UF)]]</f>
        <v>162</v>
      </c>
      <c r="AU38">
        <f>TablaMemoria3[[#This Row],[Cantidad mes 17]]*TablaMemoria3[[#This Row],[Costo unitario (UF)]]</f>
        <v>0</v>
      </c>
      <c r="AV38">
        <f>TablaMemoria3[[#This Row],[Cantidad mes 18]]*TablaMemoria3[[#This Row],[Costo unitario (UF)]]</f>
        <v>0</v>
      </c>
      <c r="AW38">
        <f>TablaMemoria3[[#This Row],[Cantidad mes 19]]*TablaMemoria3[[#This Row],[Costo unitario (UF)]]</f>
        <v>0</v>
      </c>
      <c r="AX38">
        <f>TablaMemoria3[[#This Row],[Cantidad mes 20]]*TablaMemoria3[[#This Row],[Costo unitario (UF)]]</f>
        <v>0</v>
      </c>
      <c r="AY38">
        <f>TablaMemoria3[[#This Row],[Cantidad mes 21]]*TablaMemoria3[[#This Row],[Costo unitario (UF)]]</f>
        <v>162</v>
      </c>
      <c r="AZ38">
        <f>TablaMemoria3[[#This Row],[Cantidad mes 22]]*TablaMemoria3[[#This Row],[Costo unitario (UF)]]</f>
        <v>162</v>
      </c>
      <c r="BA38">
        <f>TablaMemoria3[[#This Row],[Cantidad mes 23]]*TablaMemoria3[[#This Row],[Costo unitario (UF)]]</f>
        <v>162</v>
      </c>
      <c r="BB38">
        <f>TablaMemoria3[[#This Row],[Cantidad mes 24]]*TablaMemoria3[[#This Row],[Costo unitario (UF)]]</f>
        <v>162</v>
      </c>
      <c r="BC38">
        <f>SUM(TablaMemoria3[[#This Row],[Cantidad mes 1]:[Cantidad mes 12]])</f>
        <v>1440</v>
      </c>
      <c r="BD38">
        <f>SUM(TablaMemoria3[[#This Row],[Cantidad mes 13]:[Cantidad mes 24]])</f>
        <v>1440</v>
      </c>
      <c r="BE38">
        <f>SUM(TablaMemoria3[[#This Row],[Mes 1]]:TablaMemoria3[[#This Row],[Mes 12]])</f>
        <v>1296</v>
      </c>
      <c r="BF38">
        <f>SUM(TablaMemoria3[[#This Row],[Mes 13]]:TablaMemoria3[[#This Row],[Mes 24]])</f>
        <v>1296</v>
      </c>
      <c r="BG38">
        <f>TablaMemoria3[[#This Row],[Año 1]]+TablaMemoria3[[#This Row],[Año 2]]</f>
        <v>2592</v>
      </c>
    </row>
    <row r="39" spans="1:59" x14ac:dyDescent="0.25">
      <c r="A39" t="s">
        <v>88</v>
      </c>
      <c r="B39" t="s">
        <v>103</v>
      </c>
      <c r="C39" t="s">
        <v>104</v>
      </c>
      <c r="D39" t="s">
        <v>424</v>
      </c>
      <c r="E39">
        <v>0.9</v>
      </c>
      <c r="F39" t="s">
        <v>410</v>
      </c>
      <c r="G39">
        <v>180</v>
      </c>
      <c r="H39">
        <v>180</v>
      </c>
      <c r="I39">
        <v>180</v>
      </c>
      <c r="J39">
        <v>180</v>
      </c>
      <c r="O39">
        <v>180</v>
      </c>
      <c r="P39">
        <v>180</v>
      </c>
      <c r="Q39">
        <v>180</v>
      </c>
      <c r="R39">
        <v>180</v>
      </c>
      <c r="S39">
        <v>180</v>
      </c>
      <c r="T39">
        <v>180</v>
      </c>
      <c r="U39">
        <v>180</v>
      </c>
      <c r="V39">
        <v>180</v>
      </c>
      <c r="AA39">
        <v>180</v>
      </c>
      <c r="AB39">
        <v>180</v>
      </c>
      <c r="AC39">
        <v>180</v>
      </c>
      <c r="AD39">
        <v>180</v>
      </c>
      <c r="AE39">
        <f>TablaMemoria3[[#This Row],[Cantidad mes 1]]*TablaMemoria3[[#This Row],[Costo unitario (UF)]]</f>
        <v>162</v>
      </c>
      <c r="AF39">
        <f>TablaMemoria3[[#This Row],[Cantidad mes 2]]*TablaMemoria3[[#This Row],[Costo unitario (UF)]]</f>
        <v>162</v>
      </c>
      <c r="AG39">
        <f>TablaMemoria3[[#This Row],[Cantidad mes 3]]*TablaMemoria3[[#This Row],[Costo unitario (UF)]]</f>
        <v>162</v>
      </c>
      <c r="AH39">
        <f>TablaMemoria3[[#This Row],[Cantidad mes 4]]*TablaMemoria3[[#This Row],[Costo unitario (UF)]]</f>
        <v>162</v>
      </c>
      <c r="AI39">
        <f>TablaMemoria3[[#This Row],[Cantidad mes 5]]*TablaMemoria3[[#This Row],[Costo unitario (UF)]]</f>
        <v>0</v>
      </c>
      <c r="AJ39">
        <f>TablaMemoria3[[#This Row],[Cantidad mes 6]]*TablaMemoria3[[#This Row],[Costo unitario (UF)]]</f>
        <v>0</v>
      </c>
      <c r="AK39">
        <f>TablaMemoria3[[#This Row],[Cantidad mes 7]]*TablaMemoria3[[#This Row],[Costo unitario (UF)]]</f>
        <v>0</v>
      </c>
      <c r="AL39">
        <f>TablaMemoria3[[#This Row],[Cantidad mes 8]]*TablaMemoria3[[#This Row],[Costo unitario (UF)]]</f>
        <v>0</v>
      </c>
      <c r="AM39">
        <f>TablaMemoria3[[#This Row],[Cantidad mes 9]]*TablaMemoria3[[#This Row],[Costo unitario (UF)]]</f>
        <v>162</v>
      </c>
      <c r="AN39">
        <f>TablaMemoria3[[#This Row],[Cantidad mes 10]]*TablaMemoria3[[#This Row],[Costo unitario (UF)]]</f>
        <v>162</v>
      </c>
      <c r="AO39">
        <f>TablaMemoria3[[#This Row],[Cantidad mes 11]]*TablaMemoria3[[#This Row],[Costo unitario (UF)]]</f>
        <v>162</v>
      </c>
      <c r="AP39">
        <f>TablaMemoria3[[#This Row],[Cantidad mes 12]]*TablaMemoria3[[#This Row],[Costo unitario (UF)]]</f>
        <v>162</v>
      </c>
      <c r="AQ39">
        <f>TablaMemoria3[[#This Row],[Cantidad mes 13]]*TablaMemoria3[[#This Row],[Costo unitario (UF)]]</f>
        <v>162</v>
      </c>
      <c r="AR39">
        <f>TablaMemoria3[[#This Row],[Cantidad mes 14]]*TablaMemoria3[[#This Row],[Costo unitario (UF)]]</f>
        <v>162</v>
      </c>
      <c r="AS39">
        <f>TablaMemoria3[[#This Row],[Cantidad mes 15]]*TablaMemoria3[[#This Row],[Costo unitario (UF)]]</f>
        <v>162</v>
      </c>
      <c r="AT39">
        <f>TablaMemoria3[[#This Row],[Cantidad mes 16]]*TablaMemoria3[[#This Row],[Costo unitario (UF)]]</f>
        <v>162</v>
      </c>
      <c r="AU39">
        <f>TablaMemoria3[[#This Row],[Cantidad mes 17]]*TablaMemoria3[[#This Row],[Costo unitario (UF)]]</f>
        <v>0</v>
      </c>
      <c r="AV39">
        <f>TablaMemoria3[[#This Row],[Cantidad mes 18]]*TablaMemoria3[[#This Row],[Costo unitario (UF)]]</f>
        <v>0</v>
      </c>
      <c r="AW39">
        <f>TablaMemoria3[[#This Row],[Cantidad mes 19]]*TablaMemoria3[[#This Row],[Costo unitario (UF)]]</f>
        <v>0</v>
      </c>
      <c r="AX39">
        <f>TablaMemoria3[[#This Row],[Cantidad mes 20]]*TablaMemoria3[[#This Row],[Costo unitario (UF)]]</f>
        <v>0</v>
      </c>
      <c r="AY39">
        <f>TablaMemoria3[[#This Row],[Cantidad mes 21]]*TablaMemoria3[[#This Row],[Costo unitario (UF)]]</f>
        <v>162</v>
      </c>
      <c r="AZ39">
        <f>TablaMemoria3[[#This Row],[Cantidad mes 22]]*TablaMemoria3[[#This Row],[Costo unitario (UF)]]</f>
        <v>162</v>
      </c>
      <c r="BA39">
        <f>TablaMemoria3[[#This Row],[Cantidad mes 23]]*TablaMemoria3[[#This Row],[Costo unitario (UF)]]</f>
        <v>162</v>
      </c>
      <c r="BB39">
        <f>TablaMemoria3[[#This Row],[Cantidad mes 24]]*TablaMemoria3[[#This Row],[Costo unitario (UF)]]</f>
        <v>162</v>
      </c>
      <c r="BC39">
        <f>SUM(TablaMemoria3[[#This Row],[Cantidad mes 1]:[Cantidad mes 12]])</f>
        <v>1440</v>
      </c>
      <c r="BD39">
        <f>SUM(TablaMemoria3[[#This Row],[Cantidad mes 13]:[Cantidad mes 24]])</f>
        <v>1440</v>
      </c>
      <c r="BE39">
        <f>SUM(TablaMemoria3[[#This Row],[Mes 1]]:TablaMemoria3[[#This Row],[Mes 12]])</f>
        <v>1296</v>
      </c>
      <c r="BF39">
        <f>SUM(TablaMemoria3[[#This Row],[Mes 13]]:TablaMemoria3[[#This Row],[Mes 24]])</f>
        <v>1296</v>
      </c>
      <c r="BG39">
        <f>TablaMemoria3[[#This Row],[Año 1]]+TablaMemoria3[[#This Row],[Año 2]]</f>
        <v>2592</v>
      </c>
    </row>
    <row r="40" spans="1:59" x14ac:dyDescent="0.25">
      <c r="A40" t="s">
        <v>88</v>
      </c>
      <c r="B40" t="s">
        <v>103</v>
      </c>
      <c r="C40" t="s">
        <v>105</v>
      </c>
      <c r="D40" t="s">
        <v>424</v>
      </c>
      <c r="E40">
        <v>0.9</v>
      </c>
      <c r="F40" t="s">
        <v>410</v>
      </c>
      <c r="G40">
        <v>180</v>
      </c>
      <c r="H40">
        <v>180</v>
      </c>
      <c r="I40">
        <v>180</v>
      </c>
      <c r="J40">
        <v>180</v>
      </c>
      <c r="O40">
        <v>180</v>
      </c>
      <c r="P40">
        <v>180</v>
      </c>
      <c r="Q40">
        <v>180</v>
      </c>
      <c r="R40">
        <v>180</v>
      </c>
      <c r="S40">
        <v>180</v>
      </c>
      <c r="T40">
        <v>180</v>
      </c>
      <c r="U40">
        <v>180</v>
      </c>
      <c r="V40">
        <v>180</v>
      </c>
      <c r="AA40">
        <v>180</v>
      </c>
      <c r="AB40">
        <v>180</v>
      </c>
      <c r="AC40">
        <v>180</v>
      </c>
      <c r="AD40">
        <v>180</v>
      </c>
      <c r="AE40">
        <f>TablaMemoria3[[#This Row],[Cantidad mes 1]]*TablaMemoria3[[#This Row],[Costo unitario (UF)]]</f>
        <v>162</v>
      </c>
      <c r="AF40">
        <f>TablaMemoria3[[#This Row],[Cantidad mes 2]]*TablaMemoria3[[#This Row],[Costo unitario (UF)]]</f>
        <v>162</v>
      </c>
      <c r="AG40">
        <f>TablaMemoria3[[#This Row],[Cantidad mes 3]]*TablaMemoria3[[#This Row],[Costo unitario (UF)]]</f>
        <v>162</v>
      </c>
      <c r="AH40">
        <f>TablaMemoria3[[#This Row],[Cantidad mes 4]]*TablaMemoria3[[#This Row],[Costo unitario (UF)]]</f>
        <v>162</v>
      </c>
      <c r="AI40">
        <f>TablaMemoria3[[#This Row],[Cantidad mes 5]]*TablaMemoria3[[#This Row],[Costo unitario (UF)]]</f>
        <v>0</v>
      </c>
      <c r="AJ40">
        <f>TablaMemoria3[[#This Row],[Cantidad mes 6]]*TablaMemoria3[[#This Row],[Costo unitario (UF)]]</f>
        <v>0</v>
      </c>
      <c r="AK40">
        <f>TablaMemoria3[[#This Row],[Cantidad mes 7]]*TablaMemoria3[[#This Row],[Costo unitario (UF)]]</f>
        <v>0</v>
      </c>
      <c r="AL40">
        <f>TablaMemoria3[[#This Row],[Cantidad mes 8]]*TablaMemoria3[[#This Row],[Costo unitario (UF)]]</f>
        <v>0</v>
      </c>
      <c r="AM40">
        <f>TablaMemoria3[[#This Row],[Cantidad mes 9]]*TablaMemoria3[[#This Row],[Costo unitario (UF)]]</f>
        <v>162</v>
      </c>
      <c r="AN40">
        <f>TablaMemoria3[[#This Row],[Cantidad mes 10]]*TablaMemoria3[[#This Row],[Costo unitario (UF)]]</f>
        <v>162</v>
      </c>
      <c r="AO40">
        <f>TablaMemoria3[[#This Row],[Cantidad mes 11]]*TablaMemoria3[[#This Row],[Costo unitario (UF)]]</f>
        <v>162</v>
      </c>
      <c r="AP40">
        <f>TablaMemoria3[[#This Row],[Cantidad mes 12]]*TablaMemoria3[[#This Row],[Costo unitario (UF)]]</f>
        <v>162</v>
      </c>
      <c r="AQ40">
        <f>TablaMemoria3[[#This Row],[Cantidad mes 13]]*TablaMemoria3[[#This Row],[Costo unitario (UF)]]</f>
        <v>162</v>
      </c>
      <c r="AR40">
        <f>TablaMemoria3[[#This Row],[Cantidad mes 14]]*TablaMemoria3[[#This Row],[Costo unitario (UF)]]</f>
        <v>162</v>
      </c>
      <c r="AS40">
        <f>TablaMemoria3[[#This Row],[Cantidad mes 15]]*TablaMemoria3[[#This Row],[Costo unitario (UF)]]</f>
        <v>162</v>
      </c>
      <c r="AT40">
        <f>TablaMemoria3[[#This Row],[Cantidad mes 16]]*TablaMemoria3[[#This Row],[Costo unitario (UF)]]</f>
        <v>162</v>
      </c>
      <c r="AU40">
        <f>TablaMemoria3[[#This Row],[Cantidad mes 17]]*TablaMemoria3[[#This Row],[Costo unitario (UF)]]</f>
        <v>0</v>
      </c>
      <c r="AV40">
        <f>TablaMemoria3[[#This Row],[Cantidad mes 18]]*TablaMemoria3[[#This Row],[Costo unitario (UF)]]</f>
        <v>0</v>
      </c>
      <c r="AW40">
        <f>TablaMemoria3[[#This Row],[Cantidad mes 19]]*TablaMemoria3[[#This Row],[Costo unitario (UF)]]</f>
        <v>0</v>
      </c>
      <c r="AX40">
        <f>TablaMemoria3[[#This Row],[Cantidad mes 20]]*TablaMemoria3[[#This Row],[Costo unitario (UF)]]</f>
        <v>0</v>
      </c>
      <c r="AY40">
        <f>TablaMemoria3[[#This Row],[Cantidad mes 21]]*TablaMemoria3[[#This Row],[Costo unitario (UF)]]</f>
        <v>162</v>
      </c>
      <c r="AZ40">
        <f>TablaMemoria3[[#This Row],[Cantidad mes 22]]*TablaMemoria3[[#This Row],[Costo unitario (UF)]]</f>
        <v>162</v>
      </c>
      <c r="BA40">
        <f>TablaMemoria3[[#This Row],[Cantidad mes 23]]*TablaMemoria3[[#This Row],[Costo unitario (UF)]]</f>
        <v>162</v>
      </c>
      <c r="BB40">
        <f>TablaMemoria3[[#This Row],[Cantidad mes 24]]*TablaMemoria3[[#This Row],[Costo unitario (UF)]]</f>
        <v>162</v>
      </c>
      <c r="BC40">
        <f>SUM(TablaMemoria3[[#This Row],[Cantidad mes 1]:[Cantidad mes 12]])</f>
        <v>1440</v>
      </c>
      <c r="BD40">
        <f>SUM(TablaMemoria3[[#This Row],[Cantidad mes 13]:[Cantidad mes 24]])</f>
        <v>1440</v>
      </c>
      <c r="BE40">
        <f>SUM(TablaMemoria3[[#This Row],[Mes 1]]:TablaMemoria3[[#This Row],[Mes 12]])</f>
        <v>1296</v>
      </c>
      <c r="BF40">
        <f>SUM(TablaMemoria3[[#This Row],[Mes 13]]:TablaMemoria3[[#This Row],[Mes 24]])</f>
        <v>1296</v>
      </c>
      <c r="BG40">
        <f>TablaMemoria3[[#This Row],[Año 1]]+TablaMemoria3[[#This Row],[Año 2]]</f>
        <v>2592</v>
      </c>
    </row>
    <row r="41" spans="1:59" x14ac:dyDescent="0.25">
      <c r="A41" t="s">
        <v>88</v>
      </c>
      <c r="B41" t="s">
        <v>103</v>
      </c>
      <c r="C41" t="s">
        <v>106</v>
      </c>
      <c r="D41" t="s">
        <v>424</v>
      </c>
      <c r="E41">
        <v>0.9</v>
      </c>
      <c r="F41" t="s">
        <v>410</v>
      </c>
      <c r="G41">
        <v>180</v>
      </c>
      <c r="H41">
        <v>180</v>
      </c>
      <c r="I41">
        <v>180</v>
      </c>
      <c r="J41">
        <v>180</v>
      </c>
      <c r="O41">
        <v>180</v>
      </c>
      <c r="P41">
        <v>180</v>
      </c>
      <c r="Q41">
        <v>180</v>
      </c>
      <c r="R41">
        <v>180</v>
      </c>
      <c r="S41">
        <v>180</v>
      </c>
      <c r="T41">
        <v>180</v>
      </c>
      <c r="U41">
        <v>180</v>
      </c>
      <c r="V41">
        <v>180</v>
      </c>
      <c r="AA41">
        <v>180</v>
      </c>
      <c r="AB41">
        <v>180</v>
      </c>
      <c r="AC41">
        <v>180</v>
      </c>
      <c r="AD41">
        <v>180</v>
      </c>
      <c r="AE41">
        <f>TablaMemoria3[[#This Row],[Cantidad mes 1]]*TablaMemoria3[[#This Row],[Costo unitario (UF)]]</f>
        <v>162</v>
      </c>
      <c r="AF41">
        <f>TablaMemoria3[[#This Row],[Cantidad mes 2]]*TablaMemoria3[[#This Row],[Costo unitario (UF)]]</f>
        <v>162</v>
      </c>
      <c r="AG41">
        <f>TablaMemoria3[[#This Row],[Cantidad mes 3]]*TablaMemoria3[[#This Row],[Costo unitario (UF)]]</f>
        <v>162</v>
      </c>
      <c r="AH41">
        <f>TablaMemoria3[[#This Row],[Cantidad mes 4]]*TablaMemoria3[[#This Row],[Costo unitario (UF)]]</f>
        <v>162</v>
      </c>
      <c r="AI41">
        <f>TablaMemoria3[[#This Row],[Cantidad mes 5]]*TablaMemoria3[[#This Row],[Costo unitario (UF)]]</f>
        <v>0</v>
      </c>
      <c r="AJ41">
        <f>TablaMemoria3[[#This Row],[Cantidad mes 6]]*TablaMemoria3[[#This Row],[Costo unitario (UF)]]</f>
        <v>0</v>
      </c>
      <c r="AK41">
        <f>TablaMemoria3[[#This Row],[Cantidad mes 7]]*TablaMemoria3[[#This Row],[Costo unitario (UF)]]</f>
        <v>0</v>
      </c>
      <c r="AL41">
        <f>TablaMemoria3[[#This Row],[Cantidad mes 8]]*TablaMemoria3[[#This Row],[Costo unitario (UF)]]</f>
        <v>0</v>
      </c>
      <c r="AM41">
        <f>TablaMemoria3[[#This Row],[Cantidad mes 9]]*TablaMemoria3[[#This Row],[Costo unitario (UF)]]</f>
        <v>162</v>
      </c>
      <c r="AN41">
        <f>TablaMemoria3[[#This Row],[Cantidad mes 10]]*TablaMemoria3[[#This Row],[Costo unitario (UF)]]</f>
        <v>162</v>
      </c>
      <c r="AO41">
        <f>TablaMemoria3[[#This Row],[Cantidad mes 11]]*TablaMemoria3[[#This Row],[Costo unitario (UF)]]</f>
        <v>162</v>
      </c>
      <c r="AP41">
        <f>TablaMemoria3[[#This Row],[Cantidad mes 12]]*TablaMemoria3[[#This Row],[Costo unitario (UF)]]</f>
        <v>162</v>
      </c>
      <c r="AQ41">
        <f>TablaMemoria3[[#This Row],[Cantidad mes 13]]*TablaMemoria3[[#This Row],[Costo unitario (UF)]]</f>
        <v>162</v>
      </c>
      <c r="AR41">
        <f>TablaMemoria3[[#This Row],[Cantidad mes 14]]*TablaMemoria3[[#This Row],[Costo unitario (UF)]]</f>
        <v>162</v>
      </c>
      <c r="AS41">
        <f>TablaMemoria3[[#This Row],[Cantidad mes 15]]*TablaMemoria3[[#This Row],[Costo unitario (UF)]]</f>
        <v>162</v>
      </c>
      <c r="AT41">
        <f>TablaMemoria3[[#This Row],[Cantidad mes 16]]*TablaMemoria3[[#This Row],[Costo unitario (UF)]]</f>
        <v>162</v>
      </c>
      <c r="AU41">
        <f>TablaMemoria3[[#This Row],[Cantidad mes 17]]*TablaMemoria3[[#This Row],[Costo unitario (UF)]]</f>
        <v>0</v>
      </c>
      <c r="AV41">
        <f>TablaMemoria3[[#This Row],[Cantidad mes 18]]*TablaMemoria3[[#This Row],[Costo unitario (UF)]]</f>
        <v>0</v>
      </c>
      <c r="AW41">
        <f>TablaMemoria3[[#This Row],[Cantidad mes 19]]*TablaMemoria3[[#This Row],[Costo unitario (UF)]]</f>
        <v>0</v>
      </c>
      <c r="AX41">
        <f>TablaMemoria3[[#This Row],[Cantidad mes 20]]*TablaMemoria3[[#This Row],[Costo unitario (UF)]]</f>
        <v>0</v>
      </c>
      <c r="AY41">
        <f>TablaMemoria3[[#This Row],[Cantidad mes 21]]*TablaMemoria3[[#This Row],[Costo unitario (UF)]]</f>
        <v>162</v>
      </c>
      <c r="AZ41">
        <f>TablaMemoria3[[#This Row],[Cantidad mes 22]]*TablaMemoria3[[#This Row],[Costo unitario (UF)]]</f>
        <v>162</v>
      </c>
      <c r="BA41">
        <f>TablaMemoria3[[#This Row],[Cantidad mes 23]]*TablaMemoria3[[#This Row],[Costo unitario (UF)]]</f>
        <v>162</v>
      </c>
      <c r="BB41">
        <f>TablaMemoria3[[#This Row],[Cantidad mes 24]]*TablaMemoria3[[#This Row],[Costo unitario (UF)]]</f>
        <v>162</v>
      </c>
      <c r="BC41">
        <f>SUM(TablaMemoria3[[#This Row],[Cantidad mes 1]:[Cantidad mes 12]])</f>
        <v>1440</v>
      </c>
      <c r="BD41">
        <f>SUM(TablaMemoria3[[#This Row],[Cantidad mes 13]:[Cantidad mes 24]])</f>
        <v>1440</v>
      </c>
      <c r="BE41">
        <f>SUM(TablaMemoria3[[#This Row],[Mes 1]]:TablaMemoria3[[#This Row],[Mes 12]])</f>
        <v>1296</v>
      </c>
      <c r="BF41">
        <f>SUM(TablaMemoria3[[#This Row],[Mes 13]]:TablaMemoria3[[#This Row],[Mes 24]])</f>
        <v>1296</v>
      </c>
      <c r="BG41">
        <f>TablaMemoria3[[#This Row],[Año 1]]+TablaMemoria3[[#This Row],[Año 2]]</f>
        <v>2592</v>
      </c>
    </row>
    <row r="42" spans="1:59" x14ac:dyDescent="0.25">
      <c r="A42" t="s">
        <v>274</v>
      </c>
      <c r="B42" t="s">
        <v>89</v>
      </c>
      <c r="C42" t="s">
        <v>92</v>
      </c>
      <c r="E42">
        <v>50</v>
      </c>
      <c r="F42" t="s">
        <v>418</v>
      </c>
      <c r="G42">
        <v>4</v>
      </c>
      <c r="H42">
        <v>4</v>
      </c>
      <c r="I42">
        <v>4</v>
      </c>
      <c r="J42">
        <v>4</v>
      </c>
      <c r="O42">
        <v>4</v>
      </c>
      <c r="P42">
        <v>4</v>
      </c>
      <c r="Q42">
        <v>4</v>
      </c>
      <c r="R42">
        <v>4</v>
      </c>
      <c r="S42">
        <v>4</v>
      </c>
      <c r="T42">
        <v>4</v>
      </c>
      <c r="U42">
        <v>4</v>
      </c>
      <c r="V42">
        <v>4</v>
      </c>
      <c r="AA42">
        <v>4</v>
      </c>
      <c r="AB42">
        <v>4</v>
      </c>
      <c r="AC42">
        <v>4</v>
      </c>
      <c r="AD42">
        <v>4</v>
      </c>
      <c r="AE42">
        <f>TablaMemoria3[[#This Row],[Cantidad mes 1]]*TablaMemoria3[[#This Row],[Costo unitario (UF)]]</f>
        <v>200</v>
      </c>
      <c r="AF42">
        <f>TablaMemoria3[[#This Row],[Cantidad mes 2]]*TablaMemoria3[[#This Row],[Costo unitario (UF)]]</f>
        <v>200</v>
      </c>
      <c r="AG42">
        <f>TablaMemoria3[[#This Row],[Cantidad mes 3]]*TablaMemoria3[[#This Row],[Costo unitario (UF)]]</f>
        <v>200</v>
      </c>
      <c r="AH42">
        <f>TablaMemoria3[[#This Row],[Cantidad mes 4]]*TablaMemoria3[[#This Row],[Costo unitario (UF)]]</f>
        <v>200</v>
      </c>
      <c r="AI42">
        <f>TablaMemoria3[[#This Row],[Cantidad mes 5]]*TablaMemoria3[[#This Row],[Costo unitario (UF)]]</f>
        <v>0</v>
      </c>
      <c r="AJ42">
        <f>TablaMemoria3[[#This Row],[Cantidad mes 6]]*TablaMemoria3[[#This Row],[Costo unitario (UF)]]</f>
        <v>0</v>
      </c>
      <c r="AK42">
        <f>TablaMemoria3[[#This Row],[Cantidad mes 7]]*TablaMemoria3[[#This Row],[Costo unitario (UF)]]</f>
        <v>0</v>
      </c>
      <c r="AL42">
        <f>TablaMemoria3[[#This Row],[Cantidad mes 8]]*TablaMemoria3[[#This Row],[Costo unitario (UF)]]</f>
        <v>0</v>
      </c>
      <c r="AM42">
        <f>TablaMemoria3[[#This Row],[Cantidad mes 9]]*TablaMemoria3[[#This Row],[Costo unitario (UF)]]</f>
        <v>200</v>
      </c>
      <c r="AN42">
        <f>TablaMemoria3[[#This Row],[Cantidad mes 10]]*TablaMemoria3[[#This Row],[Costo unitario (UF)]]</f>
        <v>200</v>
      </c>
      <c r="AO42">
        <f>TablaMemoria3[[#This Row],[Cantidad mes 11]]*TablaMemoria3[[#This Row],[Costo unitario (UF)]]</f>
        <v>200</v>
      </c>
      <c r="AP42">
        <f>TablaMemoria3[[#This Row],[Cantidad mes 12]]*TablaMemoria3[[#This Row],[Costo unitario (UF)]]</f>
        <v>200</v>
      </c>
      <c r="AQ42">
        <f>TablaMemoria3[[#This Row],[Cantidad mes 13]]*TablaMemoria3[[#This Row],[Costo unitario (UF)]]</f>
        <v>200</v>
      </c>
      <c r="AR42">
        <f>TablaMemoria3[[#This Row],[Cantidad mes 14]]*TablaMemoria3[[#This Row],[Costo unitario (UF)]]</f>
        <v>200</v>
      </c>
      <c r="AS42">
        <f>TablaMemoria3[[#This Row],[Cantidad mes 15]]*TablaMemoria3[[#This Row],[Costo unitario (UF)]]</f>
        <v>200</v>
      </c>
      <c r="AT42">
        <f>TablaMemoria3[[#This Row],[Cantidad mes 16]]*TablaMemoria3[[#This Row],[Costo unitario (UF)]]</f>
        <v>200</v>
      </c>
      <c r="AU42">
        <f>TablaMemoria3[[#This Row],[Cantidad mes 17]]*TablaMemoria3[[#This Row],[Costo unitario (UF)]]</f>
        <v>0</v>
      </c>
      <c r="AV42">
        <f>TablaMemoria3[[#This Row],[Cantidad mes 18]]*TablaMemoria3[[#This Row],[Costo unitario (UF)]]</f>
        <v>0</v>
      </c>
      <c r="AW42">
        <f>TablaMemoria3[[#This Row],[Cantidad mes 19]]*TablaMemoria3[[#This Row],[Costo unitario (UF)]]</f>
        <v>0</v>
      </c>
      <c r="AX42">
        <f>TablaMemoria3[[#This Row],[Cantidad mes 20]]*TablaMemoria3[[#This Row],[Costo unitario (UF)]]</f>
        <v>0</v>
      </c>
      <c r="AY42">
        <f>TablaMemoria3[[#This Row],[Cantidad mes 21]]*TablaMemoria3[[#This Row],[Costo unitario (UF)]]</f>
        <v>200</v>
      </c>
      <c r="AZ42">
        <f>TablaMemoria3[[#This Row],[Cantidad mes 22]]*TablaMemoria3[[#This Row],[Costo unitario (UF)]]</f>
        <v>200</v>
      </c>
      <c r="BA42">
        <f>TablaMemoria3[[#This Row],[Cantidad mes 23]]*TablaMemoria3[[#This Row],[Costo unitario (UF)]]</f>
        <v>200</v>
      </c>
      <c r="BB42">
        <f>TablaMemoria3[[#This Row],[Cantidad mes 24]]*TablaMemoria3[[#This Row],[Costo unitario (UF)]]</f>
        <v>200</v>
      </c>
      <c r="BC42">
        <f>SUM(TablaMemoria3[[#This Row],[Cantidad mes 1]:[Cantidad mes 12]])</f>
        <v>32</v>
      </c>
      <c r="BD42">
        <f>SUM(TablaMemoria3[[#This Row],[Cantidad mes 13]:[Cantidad mes 24]])</f>
        <v>32</v>
      </c>
      <c r="BE42">
        <f>SUM(TablaMemoria3[[#This Row],[Mes 1]]:TablaMemoria3[[#This Row],[Mes 12]])</f>
        <v>1600</v>
      </c>
      <c r="BF42">
        <f>SUM(TablaMemoria3[[#This Row],[Mes 13]]:TablaMemoria3[[#This Row],[Mes 24]])</f>
        <v>1600</v>
      </c>
      <c r="BG42">
        <f>TablaMemoria3[[#This Row],[Año 1]]+TablaMemoria3[[#This Row],[Año 2]]</f>
        <v>3200</v>
      </c>
    </row>
    <row r="43" spans="1:59" x14ac:dyDescent="0.25">
      <c r="A43" t="s">
        <v>274</v>
      </c>
      <c r="B43" t="s">
        <v>89</v>
      </c>
      <c r="C43" t="s">
        <v>93</v>
      </c>
      <c r="E43">
        <v>12</v>
      </c>
      <c r="F43" t="s">
        <v>419</v>
      </c>
      <c r="G43">
        <v>2</v>
      </c>
      <c r="H43">
        <v>2</v>
      </c>
      <c r="I43">
        <v>2</v>
      </c>
      <c r="J43">
        <v>2</v>
      </c>
      <c r="O43">
        <v>2</v>
      </c>
      <c r="P43">
        <v>2</v>
      </c>
      <c r="Q43">
        <v>2</v>
      </c>
      <c r="R43">
        <v>2</v>
      </c>
      <c r="S43">
        <v>2</v>
      </c>
      <c r="T43">
        <v>2</v>
      </c>
      <c r="U43">
        <v>2</v>
      </c>
      <c r="V43">
        <v>2</v>
      </c>
      <c r="AA43">
        <v>2</v>
      </c>
      <c r="AB43">
        <v>2</v>
      </c>
      <c r="AC43">
        <v>2</v>
      </c>
      <c r="AD43">
        <v>2</v>
      </c>
      <c r="AE43">
        <f>TablaMemoria3[[#This Row],[Cantidad mes 1]]*TablaMemoria3[[#This Row],[Costo unitario (UF)]]</f>
        <v>24</v>
      </c>
      <c r="AF43">
        <f>TablaMemoria3[[#This Row],[Cantidad mes 2]]*TablaMemoria3[[#This Row],[Costo unitario (UF)]]</f>
        <v>24</v>
      </c>
      <c r="AG43">
        <f>TablaMemoria3[[#This Row],[Cantidad mes 3]]*TablaMemoria3[[#This Row],[Costo unitario (UF)]]</f>
        <v>24</v>
      </c>
      <c r="AH43">
        <f>TablaMemoria3[[#This Row],[Cantidad mes 4]]*TablaMemoria3[[#This Row],[Costo unitario (UF)]]</f>
        <v>24</v>
      </c>
      <c r="AI43">
        <f>TablaMemoria3[[#This Row],[Cantidad mes 5]]*TablaMemoria3[[#This Row],[Costo unitario (UF)]]</f>
        <v>0</v>
      </c>
      <c r="AJ43">
        <f>TablaMemoria3[[#This Row],[Cantidad mes 6]]*TablaMemoria3[[#This Row],[Costo unitario (UF)]]</f>
        <v>0</v>
      </c>
      <c r="AK43">
        <f>TablaMemoria3[[#This Row],[Cantidad mes 7]]*TablaMemoria3[[#This Row],[Costo unitario (UF)]]</f>
        <v>0</v>
      </c>
      <c r="AL43">
        <f>TablaMemoria3[[#This Row],[Cantidad mes 8]]*TablaMemoria3[[#This Row],[Costo unitario (UF)]]</f>
        <v>0</v>
      </c>
      <c r="AM43">
        <f>TablaMemoria3[[#This Row],[Cantidad mes 9]]*TablaMemoria3[[#This Row],[Costo unitario (UF)]]</f>
        <v>24</v>
      </c>
      <c r="AN43">
        <f>TablaMemoria3[[#This Row],[Cantidad mes 10]]*TablaMemoria3[[#This Row],[Costo unitario (UF)]]</f>
        <v>24</v>
      </c>
      <c r="AO43">
        <f>TablaMemoria3[[#This Row],[Cantidad mes 11]]*TablaMemoria3[[#This Row],[Costo unitario (UF)]]</f>
        <v>24</v>
      </c>
      <c r="AP43">
        <f>TablaMemoria3[[#This Row],[Cantidad mes 12]]*TablaMemoria3[[#This Row],[Costo unitario (UF)]]</f>
        <v>24</v>
      </c>
      <c r="AQ43">
        <f>TablaMemoria3[[#This Row],[Cantidad mes 13]]*TablaMemoria3[[#This Row],[Costo unitario (UF)]]</f>
        <v>24</v>
      </c>
      <c r="AR43">
        <f>TablaMemoria3[[#This Row],[Cantidad mes 14]]*TablaMemoria3[[#This Row],[Costo unitario (UF)]]</f>
        <v>24</v>
      </c>
      <c r="AS43">
        <f>TablaMemoria3[[#This Row],[Cantidad mes 15]]*TablaMemoria3[[#This Row],[Costo unitario (UF)]]</f>
        <v>24</v>
      </c>
      <c r="AT43">
        <f>TablaMemoria3[[#This Row],[Cantidad mes 16]]*TablaMemoria3[[#This Row],[Costo unitario (UF)]]</f>
        <v>24</v>
      </c>
      <c r="AU43">
        <f>TablaMemoria3[[#This Row],[Cantidad mes 17]]*TablaMemoria3[[#This Row],[Costo unitario (UF)]]</f>
        <v>0</v>
      </c>
      <c r="AV43">
        <f>TablaMemoria3[[#This Row],[Cantidad mes 18]]*TablaMemoria3[[#This Row],[Costo unitario (UF)]]</f>
        <v>0</v>
      </c>
      <c r="AW43">
        <f>TablaMemoria3[[#This Row],[Cantidad mes 19]]*TablaMemoria3[[#This Row],[Costo unitario (UF)]]</f>
        <v>0</v>
      </c>
      <c r="AX43">
        <f>TablaMemoria3[[#This Row],[Cantidad mes 20]]*TablaMemoria3[[#This Row],[Costo unitario (UF)]]</f>
        <v>0</v>
      </c>
      <c r="AY43">
        <f>TablaMemoria3[[#This Row],[Cantidad mes 21]]*TablaMemoria3[[#This Row],[Costo unitario (UF)]]</f>
        <v>24</v>
      </c>
      <c r="AZ43">
        <f>TablaMemoria3[[#This Row],[Cantidad mes 22]]*TablaMemoria3[[#This Row],[Costo unitario (UF)]]</f>
        <v>24</v>
      </c>
      <c r="BA43">
        <f>TablaMemoria3[[#This Row],[Cantidad mes 23]]*TablaMemoria3[[#This Row],[Costo unitario (UF)]]</f>
        <v>24</v>
      </c>
      <c r="BB43">
        <f>TablaMemoria3[[#This Row],[Cantidad mes 24]]*TablaMemoria3[[#This Row],[Costo unitario (UF)]]</f>
        <v>24</v>
      </c>
      <c r="BC43">
        <f>SUM(TablaMemoria3[[#This Row],[Cantidad mes 1]:[Cantidad mes 12]])</f>
        <v>16</v>
      </c>
      <c r="BD43">
        <f>SUM(TablaMemoria3[[#This Row],[Cantidad mes 13]:[Cantidad mes 24]])</f>
        <v>16</v>
      </c>
      <c r="BE43">
        <f>SUM(TablaMemoria3[[#This Row],[Mes 1]]:TablaMemoria3[[#This Row],[Mes 12]])</f>
        <v>192</v>
      </c>
      <c r="BF43">
        <f>SUM(TablaMemoria3[[#This Row],[Mes 13]]:TablaMemoria3[[#This Row],[Mes 24]])</f>
        <v>192</v>
      </c>
      <c r="BG43">
        <f>TablaMemoria3[[#This Row],[Año 1]]+TablaMemoria3[[#This Row],[Año 2]]</f>
        <v>384</v>
      </c>
    </row>
    <row r="44" spans="1:59" x14ac:dyDescent="0.25">
      <c r="A44" t="s">
        <v>274</v>
      </c>
      <c r="B44" t="s">
        <v>89</v>
      </c>
      <c r="C44" t="s">
        <v>91</v>
      </c>
      <c r="E44">
        <v>25</v>
      </c>
      <c r="F44" t="s">
        <v>419</v>
      </c>
      <c r="G44">
        <v>1</v>
      </c>
      <c r="H44">
        <v>1</v>
      </c>
      <c r="I44">
        <v>1</v>
      </c>
      <c r="J44">
        <v>1</v>
      </c>
      <c r="O44">
        <v>1</v>
      </c>
      <c r="P44">
        <v>1</v>
      </c>
      <c r="Q44">
        <v>1</v>
      </c>
      <c r="R44">
        <v>1</v>
      </c>
      <c r="S44">
        <v>1</v>
      </c>
      <c r="T44">
        <v>1</v>
      </c>
      <c r="U44">
        <v>1</v>
      </c>
      <c r="V44">
        <v>1</v>
      </c>
      <c r="AA44">
        <v>1</v>
      </c>
      <c r="AB44">
        <v>1</v>
      </c>
      <c r="AC44">
        <v>1</v>
      </c>
      <c r="AD44">
        <v>1</v>
      </c>
      <c r="AE44">
        <f>TablaMemoria3[[#This Row],[Cantidad mes 1]]*TablaMemoria3[[#This Row],[Costo unitario (UF)]]</f>
        <v>25</v>
      </c>
      <c r="AF44">
        <f>TablaMemoria3[[#This Row],[Cantidad mes 2]]*TablaMemoria3[[#This Row],[Costo unitario (UF)]]</f>
        <v>25</v>
      </c>
      <c r="AG44">
        <f>TablaMemoria3[[#This Row],[Cantidad mes 3]]*TablaMemoria3[[#This Row],[Costo unitario (UF)]]</f>
        <v>25</v>
      </c>
      <c r="AH44">
        <f>TablaMemoria3[[#This Row],[Cantidad mes 4]]*TablaMemoria3[[#This Row],[Costo unitario (UF)]]</f>
        <v>25</v>
      </c>
      <c r="AI44">
        <f>TablaMemoria3[[#This Row],[Cantidad mes 5]]*TablaMemoria3[[#This Row],[Costo unitario (UF)]]</f>
        <v>0</v>
      </c>
      <c r="AJ44">
        <f>TablaMemoria3[[#This Row],[Cantidad mes 6]]*TablaMemoria3[[#This Row],[Costo unitario (UF)]]</f>
        <v>0</v>
      </c>
      <c r="AK44">
        <f>TablaMemoria3[[#This Row],[Cantidad mes 7]]*TablaMemoria3[[#This Row],[Costo unitario (UF)]]</f>
        <v>0</v>
      </c>
      <c r="AL44">
        <f>TablaMemoria3[[#This Row],[Cantidad mes 8]]*TablaMemoria3[[#This Row],[Costo unitario (UF)]]</f>
        <v>0</v>
      </c>
      <c r="AM44">
        <f>TablaMemoria3[[#This Row],[Cantidad mes 9]]*TablaMemoria3[[#This Row],[Costo unitario (UF)]]</f>
        <v>25</v>
      </c>
      <c r="AN44">
        <f>TablaMemoria3[[#This Row],[Cantidad mes 10]]*TablaMemoria3[[#This Row],[Costo unitario (UF)]]</f>
        <v>25</v>
      </c>
      <c r="AO44">
        <f>TablaMemoria3[[#This Row],[Cantidad mes 11]]*TablaMemoria3[[#This Row],[Costo unitario (UF)]]</f>
        <v>25</v>
      </c>
      <c r="AP44">
        <f>TablaMemoria3[[#This Row],[Cantidad mes 12]]*TablaMemoria3[[#This Row],[Costo unitario (UF)]]</f>
        <v>25</v>
      </c>
      <c r="AQ44">
        <f>TablaMemoria3[[#This Row],[Cantidad mes 13]]*TablaMemoria3[[#This Row],[Costo unitario (UF)]]</f>
        <v>25</v>
      </c>
      <c r="AR44">
        <f>TablaMemoria3[[#This Row],[Cantidad mes 14]]*TablaMemoria3[[#This Row],[Costo unitario (UF)]]</f>
        <v>25</v>
      </c>
      <c r="AS44">
        <f>TablaMemoria3[[#This Row],[Cantidad mes 15]]*TablaMemoria3[[#This Row],[Costo unitario (UF)]]</f>
        <v>25</v>
      </c>
      <c r="AT44">
        <f>TablaMemoria3[[#This Row],[Cantidad mes 16]]*TablaMemoria3[[#This Row],[Costo unitario (UF)]]</f>
        <v>25</v>
      </c>
      <c r="AU44">
        <f>TablaMemoria3[[#This Row],[Cantidad mes 17]]*TablaMemoria3[[#This Row],[Costo unitario (UF)]]</f>
        <v>0</v>
      </c>
      <c r="AV44">
        <f>TablaMemoria3[[#This Row],[Cantidad mes 18]]*TablaMemoria3[[#This Row],[Costo unitario (UF)]]</f>
        <v>0</v>
      </c>
      <c r="AW44">
        <f>TablaMemoria3[[#This Row],[Cantidad mes 19]]*TablaMemoria3[[#This Row],[Costo unitario (UF)]]</f>
        <v>0</v>
      </c>
      <c r="AX44">
        <f>TablaMemoria3[[#This Row],[Cantidad mes 20]]*TablaMemoria3[[#This Row],[Costo unitario (UF)]]</f>
        <v>0</v>
      </c>
      <c r="AY44">
        <f>TablaMemoria3[[#This Row],[Cantidad mes 21]]*TablaMemoria3[[#This Row],[Costo unitario (UF)]]</f>
        <v>25</v>
      </c>
      <c r="AZ44">
        <f>TablaMemoria3[[#This Row],[Cantidad mes 22]]*TablaMemoria3[[#This Row],[Costo unitario (UF)]]</f>
        <v>25</v>
      </c>
      <c r="BA44">
        <f>TablaMemoria3[[#This Row],[Cantidad mes 23]]*TablaMemoria3[[#This Row],[Costo unitario (UF)]]</f>
        <v>25</v>
      </c>
      <c r="BB44">
        <f>TablaMemoria3[[#This Row],[Cantidad mes 24]]*TablaMemoria3[[#This Row],[Costo unitario (UF)]]</f>
        <v>25</v>
      </c>
      <c r="BC44">
        <f>SUM(TablaMemoria3[[#This Row],[Cantidad mes 1]:[Cantidad mes 12]])</f>
        <v>8</v>
      </c>
      <c r="BD44">
        <f>SUM(TablaMemoria3[[#This Row],[Cantidad mes 13]:[Cantidad mes 24]])</f>
        <v>8</v>
      </c>
      <c r="BE44">
        <f>SUM(TablaMemoria3[[#This Row],[Mes 1]]:TablaMemoria3[[#This Row],[Mes 12]])</f>
        <v>200</v>
      </c>
      <c r="BF44">
        <f>SUM(TablaMemoria3[[#This Row],[Mes 13]]:TablaMemoria3[[#This Row],[Mes 24]])</f>
        <v>200</v>
      </c>
      <c r="BG44">
        <f>TablaMemoria3[[#This Row],[Año 1]]+TablaMemoria3[[#This Row],[Año 2]]</f>
        <v>400</v>
      </c>
    </row>
    <row r="45" spans="1:59" x14ac:dyDescent="0.25">
      <c r="A45" t="s">
        <v>274</v>
      </c>
      <c r="B45" t="s">
        <v>89</v>
      </c>
      <c r="C45" t="s">
        <v>97</v>
      </c>
      <c r="E45">
        <v>5</v>
      </c>
      <c r="F45" t="s">
        <v>419</v>
      </c>
      <c r="G45">
        <v>12</v>
      </c>
      <c r="H45">
        <v>12</v>
      </c>
      <c r="I45">
        <v>12</v>
      </c>
      <c r="J45">
        <v>12</v>
      </c>
      <c r="O45">
        <v>12</v>
      </c>
      <c r="P45">
        <v>12</v>
      </c>
      <c r="Q45">
        <v>12</v>
      </c>
      <c r="R45">
        <v>12</v>
      </c>
      <c r="S45">
        <v>12</v>
      </c>
      <c r="T45">
        <v>12</v>
      </c>
      <c r="U45">
        <v>12</v>
      </c>
      <c r="V45">
        <v>12</v>
      </c>
      <c r="AA45">
        <v>12</v>
      </c>
      <c r="AB45">
        <v>12</v>
      </c>
      <c r="AC45">
        <v>12</v>
      </c>
      <c r="AD45">
        <v>12</v>
      </c>
      <c r="AE45">
        <f>TablaMemoria3[[#This Row],[Cantidad mes 1]]*TablaMemoria3[[#This Row],[Costo unitario (UF)]]</f>
        <v>60</v>
      </c>
      <c r="AF45">
        <f>TablaMemoria3[[#This Row],[Cantidad mes 2]]*TablaMemoria3[[#This Row],[Costo unitario (UF)]]</f>
        <v>60</v>
      </c>
      <c r="AG45">
        <f>TablaMemoria3[[#This Row],[Cantidad mes 3]]*TablaMemoria3[[#This Row],[Costo unitario (UF)]]</f>
        <v>60</v>
      </c>
      <c r="AH45">
        <f>TablaMemoria3[[#This Row],[Cantidad mes 4]]*TablaMemoria3[[#This Row],[Costo unitario (UF)]]</f>
        <v>60</v>
      </c>
      <c r="AI45">
        <f>TablaMemoria3[[#This Row],[Cantidad mes 5]]*TablaMemoria3[[#This Row],[Costo unitario (UF)]]</f>
        <v>0</v>
      </c>
      <c r="AJ45">
        <f>TablaMemoria3[[#This Row],[Cantidad mes 6]]*TablaMemoria3[[#This Row],[Costo unitario (UF)]]</f>
        <v>0</v>
      </c>
      <c r="AK45">
        <f>TablaMemoria3[[#This Row],[Cantidad mes 7]]*TablaMemoria3[[#This Row],[Costo unitario (UF)]]</f>
        <v>0</v>
      </c>
      <c r="AL45">
        <f>TablaMemoria3[[#This Row],[Cantidad mes 8]]*TablaMemoria3[[#This Row],[Costo unitario (UF)]]</f>
        <v>0</v>
      </c>
      <c r="AM45">
        <f>TablaMemoria3[[#This Row],[Cantidad mes 9]]*TablaMemoria3[[#This Row],[Costo unitario (UF)]]</f>
        <v>60</v>
      </c>
      <c r="AN45">
        <f>TablaMemoria3[[#This Row],[Cantidad mes 10]]*TablaMemoria3[[#This Row],[Costo unitario (UF)]]</f>
        <v>60</v>
      </c>
      <c r="AO45">
        <f>TablaMemoria3[[#This Row],[Cantidad mes 11]]*TablaMemoria3[[#This Row],[Costo unitario (UF)]]</f>
        <v>60</v>
      </c>
      <c r="AP45">
        <f>TablaMemoria3[[#This Row],[Cantidad mes 12]]*TablaMemoria3[[#This Row],[Costo unitario (UF)]]</f>
        <v>60</v>
      </c>
      <c r="AQ45">
        <f>TablaMemoria3[[#This Row],[Cantidad mes 13]]*TablaMemoria3[[#This Row],[Costo unitario (UF)]]</f>
        <v>60</v>
      </c>
      <c r="AR45">
        <f>TablaMemoria3[[#This Row],[Cantidad mes 14]]*TablaMemoria3[[#This Row],[Costo unitario (UF)]]</f>
        <v>60</v>
      </c>
      <c r="AS45">
        <f>TablaMemoria3[[#This Row],[Cantidad mes 15]]*TablaMemoria3[[#This Row],[Costo unitario (UF)]]</f>
        <v>60</v>
      </c>
      <c r="AT45">
        <f>TablaMemoria3[[#This Row],[Cantidad mes 16]]*TablaMemoria3[[#This Row],[Costo unitario (UF)]]</f>
        <v>60</v>
      </c>
      <c r="AU45">
        <f>TablaMemoria3[[#This Row],[Cantidad mes 17]]*TablaMemoria3[[#This Row],[Costo unitario (UF)]]</f>
        <v>0</v>
      </c>
      <c r="AV45">
        <f>TablaMemoria3[[#This Row],[Cantidad mes 18]]*TablaMemoria3[[#This Row],[Costo unitario (UF)]]</f>
        <v>0</v>
      </c>
      <c r="AW45">
        <f>TablaMemoria3[[#This Row],[Cantidad mes 19]]*TablaMemoria3[[#This Row],[Costo unitario (UF)]]</f>
        <v>0</v>
      </c>
      <c r="AX45">
        <f>TablaMemoria3[[#This Row],[Cantidad mes 20]]*TablaMemoria3[[#This Row],[Costo unitario (UF)]]</f>
        <v>0</v>
      </c>
      <c r="AY45">
        <f>TablaMemoria3[[#This Row],[Cantidad mes 21]]*TablaMemoria3[[#This Row],[Costo unitario (UF)]]</f>
        <v>60</v>
      </c>
      <c r="AZ45">
        <f>TablaMemoria3[[#This Row],[Cantidad mes 22]]*TablaMemoria3[[#This Row],[Costo unitario (UF)]]</f>
        <v>60</v>
      </c>
      <c r="BA45">
        <f>TablaMemoria3[[#This Row],[Cantidad mes 23]]*TablaMemoria3[[#This Row],[Costo unitario (UF)]]</f>
        <v>60</v>
      </c>
      <c r="BB45">
        <f>TablaMemoria3[[#This Row],[Cantidad mes 24]]*TablaMemoria3[[#This Row],[Costo unitario (UF)]]</f>
        <v>60</v>
      </c>
      <c r="BC45">
        <f>SUM(TablaMemoria3[[#This Row],[Cantidad mes 1]:[Cantidad mes 12]])</f>
        <v>96</v>
      </c>
      <c r="BD45">
        <f>SUM(TablaMemoria3[[#This Row],[Cantidad mes 13]:[Cantidad mes 24]])</f>
        <v>96</v>
      </c>
      <c r="BE45">
        <f>SUM(TablaMemoria3[[#This Row],[Mes 1]]:TablaMemoria3[[#This Row],[Mes 12]])</f>
        <v>480</v>
      </c>
      <c r="BF45">
        <f>SUM(TablaMemoria3[[#This Row],[Mes 13]]:TablaMemoria3[[#This Row],[Mes 24]])</f>
        <v>480</v>
      </c>
      <c r="BG45">
        <f>TablaMemoria3[[#This Row],[Año 1]]+TablaMemoria3[[#This Row],[Año 2]]</f>
        <v>960</v>
      </c>
    </row>
    <row r="46" spans="1:59" x14ac:dyDescent="0.25">
      <c r="A46" t="s">
        <v>274</v>
      </c>
      <c r="B46" t="s">
        <v>89</v>
      </c>
      <c r="C46" t="s">
        <v>96</v>
      </c>
      <c r="E46">
        <v>25</v>
      </c>
      <c r="F46" t="s">
        <v>419</v>
      </c>
      <c r="G46">
        <v>2</v>
      </c>
      <c r="H46">
        <v>1</v>
      </c>
      <c r="I46">
        <v>1</v>
      </c>
      <c r="J46">
        <v>1</v>
      </c>
      <c r="O46">
        <v>1</v>
      </c>
      <c r="P46">
        <v>1</v>
      </c>
      <c r="Q46">
        <v>1</v>
      </c>
      <c r="R46">
        <v>1</v>
      </c>
      <c r="S46">
        <v>1</v>
      </c>
      <c r="T46">
        <v>1</v>
      </c>
      <c r="U46">
        <v>1</v>
      </c>
      <c r="V46">
        <v>1</v>
      </c>
      <c r="AA46">
        <v>1</v>
      </c>
      <c r="AB46">
        <v>1</v>
      </c>
      <c r="AC46">
        <v>1</v>
      </c>
      <c r="AD46">
        <v>1</v>
      </c>
      <c r="AE46">
        <f>TablaMemoria3[[#This Row],[Cantidad mes 1]]*TablaMemoria3[[#This Row],[Costo unitario (UF)]]</f>
        <v>50</v>
      </c>
      <c r="AF46">
        <f>TablaMemoria3[[#This Row],[Cantidad mes 2]]*TablaMemoria3[[#This Row],[Costo unitario (UF)]]</f>
        <v>25</v>
      </c>
      <c r="AG46">
        <f>TablaMemoria3[[#This Row],[Cantidad mes 3]]*TablaMemoria3[[#This Row],[Costo unitario (UF)]]</f>
        <v>25</v>
      </c>
      <c r="AH46">
        <f>TablaMemoria3[[#This Row],[Cantidad mes 4]]*TablaMemoria3[[#This Row],[Costo unitario (UF)]]</f>
        <v>25</v>
      </c>
      <c r="AI46">
        <f>TablaMemoria3[[#This Row],[Cantidad mes 5]]*TablaMemoria3[[#This Row],[Costo unitario (UF)]]</f>
        <v>0</v>
      </c>
      <c r="AJ46">
        <f>TablaMemoria3[[#This Row],[Cantidad mes 6]]*TablaMemoria3[[#This Row],[Costo unitario (UF)]]</f>
        <v>0</v>
      </c>
      <c r="AK46">
        <f>TablaMemoria3[[#This Row],[Cantidad mes 7]]*TablaMemoria3[[#This Row],[Costo unitario (UF)]]</f>
        <v>0</v>
      </c>
      <c r="AL46">
        <f>TablaMemoria3[[#This Row],[Cantidad mes 8]]*TablaMemoria3[[#This Row],[Costo unitario (UF)]]</f>
        <v>0</v>
      </c>
      <c r="AM46">
        <f>TablaMemoria3[[#This Row],[Cantidad mes 9]]*TablaMemoria3[[#This Row],[Costo unitario (UF)]]</f>
        <v>25</v>
      </c>
      <c r="AN46">
        <f>TablaMemoria3[[#This Row],[Cantidad mes 10]]*TablaMemoria3[[#This Row],[Costo unitario (UF)]]</f>
        <v>25</v>
      </c>
      <c r="AO46">
        <f>TablaMemoria3[[#This Row],[Cantidad mes 11]]*TablaMemoria3[[#This Row],[Costo unitario (UF)]]</f>
        <v>25</v>
      </c>
      <c r="AP46">
        <f>TablaMemoria3[[#This Row],[Cantidad mes 12]]*TablaMemoria3[[#This Row],[Costo unitario (UF)]]</f>
        <v>25</v>
      </c>
      <c r="AQ46">
        <f>TablaMemoria3[[#This Row],[Cantidad mes 13]]*TablaMemoria3[[#This Row],[Costo unitario (UF)]]</f>
        <v>25</v>
      </c>
      <c r="AR46">
        <f>TablaMemoria3[[#This Row],[Cantidad mes 14]]*TablaMemoria3[[#This Row],[Costo unitario (UF)]]</f>
        <v>25</v>
      </c>
      <c r="AS46">
        <f>TablaMemoria3[[#This Row],[Cantidad mes 15]]*TablaMemoria3[[#This Row],[Costo unitario (UF)]]</f>
        <v>25</v>
      </c>
      <c r="AT46">
        <f>TablaMemoria3[[#This Row],[Cantidad mes 16]]*TablaMemoria3[[#This Row],[Costo unitario (UF)]]</f>
        <v>25</v>
      </c>
      <c r="AU46">
        <f>TablaMemoria3[[#This Row],[Cantidad mes 17]]*TablaMemoria3[[#This Row],[Costo unitario (UF)]]</f>
        <v>0</v>
      </c>
      <c r="AV46">
        <f>TablaMemoria3[[#This Row],[Cantidad mes 18]]*TablaMemoria3[[#This Row],[Costo unitario (UF)]]</f>
        <v>0</v>
      </c>
      <c r="AW46">
        <f>TablaMemoria3[[#This Row],[Cantidad mes 19]]*TablaMemoria3[[#This Row],[Costo unitario (UF)]]</f>
        <v>0</v>
      </c>
      <c r="AX46">
        <f>TablaMemoria3[[#This Row],[Cantidad mes 20]]*TablaMemoria3[[#This Row],[Costo unitario (UF)]]</f>
        <v>0</v>
      </c>
      <c r="AY46">
        <f>TablaMemoria3[[#This Row],[Cantidad mes 21]]*TablaMemoria3[[#This Row],[Costo unitario (UF)]]</f>
        <v>25</v>
      </c>
      <c r="AZ46">
        <f>TablaMemoria3[[#This Row],[Cantidad mes 22]]*TablaMemoria3[[#This Row],[Costo unitario (UF)]]</f>
        <v>25</v>
      </c>
      <c r="BA46">
        <f>TablaMemoria3[[#This Row],[Cantidad mes 23]]*TablaMemoria3[[#This Row],[Costo unitario (UF)]]</f>
        <v>25</v>
      </c>
      <c r="BB46">
        <f>TablaMemoria3[[#This Row],[Cantidad mes 24]]*TablaMemoria3[[#This Row],[Costo unitario (UF)]]</f>
        <v>25</v>
      </c>
      <c r="BC46">
        <f>SUM(TablaMemoria3[[#This Row],[Cantidad mes 1]:[Cantidad mes 12]])</f>
        <v>9</v>
      </c>
      <c r="BD46">
        <f>SUM(TablaMemoria3[[#This Row],[Cantidad mes 13]:[Cantidad mes 24]])</f>
        <v>8</v>
      </c>
      <c r="BE46">
        <f>SUM(TablaMemoria3[[#This Row],[Mes 1]]:TablaMemoria3[[#This Row],[Mes 12]])</f>
        <v>225</v>
      </c>
      <c r="BF46">
        <f>SUM(TablaMemoria3[[#This Row],[Mes 13]]:TablaMemoria3[[#This Row],[Mes 24]])</f>
        <v>200</v>
      </c>
      <c r="BG46">
        <f>TablaMemoria3[[#This Row],[Año 1]]+TablaMemoria3[[#This Row],[Año 2]]</f>
        <v>425</v>
      </c>
    </row>
    <row r="47" spans="1:59" x14ac:dyDescent="0.25">
      <c r="A47" t="s">
        <v>274</v>
      </c>
      <c r="B47" t="s">
        <v>89</v>
      </c>
      <c r="C47" t="s">
        <v>90</v>
      </c>
      <c r="E47">
        <v>5</v>
      </c>
      <c r="F47" t="s">
        <v>420</v>
      </c>
      <c r="G47">
        <v>12</v>
      </c>
      <c r="AE47">
        <f>TablaMemoria3[[#This Row],[Cantidad mes 1]]*TablaMemoria3[[#This Row],[Costo unitario (UF)]]</f>
        <v>60</v>
      </c>
      <c r="AF47">
        <f>TablaMemoria3[[#This Row],[Cantidad mes 2]]*TablaMemoria3[[#This Row],[Costo unitario (UF)]]</f>
        <v>0</v>
      </c>
      <c r="AG47">
        <f>TablaMemoria3[[#This Row],[Cantidad mes 3]]*TablaMemoria3[[#This Row],[Costo unitario (UF)]]</f>
        <v>0</v>
      </c>
      <c r="AH47">
        <f>TablaMemoria3[[#This Row],[Cantidad mes 4]]*TablaMemoria3[[#This Row],[Costo unitario (UF)]]</f>
        <v>0</v>
      </c>
      <c r="AI47">
        <f>TablaMemoria3[[#This Row],[Cantidad mes 5]]*TablaMemoria3[[#This Row],[Costo unitario (UF)]]</f>
        <v>0</v>
      </c>
      <c r="AJ47">
        <f>TablaMemoria3[[#This Row],[Cantidad mes 6]]*TablaMemoria3[[#This Row],[Costo unitario (UF)]]</f>
        <v>0</v>
      </c>
      <c r="AK47">
        <f>TablaMemoria3[[#This Row],[Cantidad mes 7]]*TablaMemoria3[[#This Row],[Costo unitario (UF)]]</f>
        <v>0</v>
      </c>
      <c r="AL47">
        <f>TablaMemoria3[[#This Row],[Cantidad mes 8]]*TablaMemoria3[[#This Row],[Costo unitario (UF)]]</f>
        <v>0</v>
      </c>
      <c r="AM47">
        <f>TablaMemoria3[[#This Row],[Cantidad mes 9]]*TablaMemoria3[[#This Row],[Costo unitario (UF)]]</f>
        <v>0</v>
      </c>
      <c r="AN47">
        <f>TablaMemoria3[[#This Row],[Cantidad mes 10]]*TablaMemoria3[[#This Row],[Costo unitario (UF)]]</f>
        <v>0</v>
      </c>
      <c r="AO47">
        <f>TablaMemoria3[[#This Row],[Cantidad mes 11]]*TablaMemoria3[[#This Row],[Costo unitario (UF)]]</f>
        <v>0</v>
      </c>
      <c r="AP47">
        <f>TablaMemoria3[[#This Row],[Cantidad mes 12]]*TablaMemoria3[[#This Row],[Costo unitario (UF)]]</f>
        <v>0</v>
      </c>
      <c r="AQ47">
        <f>TablaMemoria3[[#This Row],[Cantidad mes 13]]*TablaMemoria3[[#This Row],[Costo unitario (UF)]]</f>
        <v>0</v>
      </c>
      <c r="AR47">
        <f>TablaMemoria3[[#This Row],[Cantidad mes 14]]*TablaMemoria3[[#This Row],[Costo unitario (UF)]]</f>
        <v>0</v>
      </c>
      <c r="AS47">
        <f>TablaMemoria3[[#This Row],[Cantidad mes 15]]*TablaMemoria3[[#This Row],[Costo unitario (UF)]]</f>
        <v>0</v>
      </c>
      <c r="AT47">
        <f>TablaMemoria3[[#This Row],[Cantidad mes 16]]*TablaMemoria3[[#This Row],[Costo unitario (UF)]]</f>
        <v>0</v>
      </c>
      <c r="AU47">
        <f>TablaMemoria3[[#This Row],[Cantidad mes 17]]*TablaMemoria3[[#This Row],[Costo unitario (UF)]]</f>
        <v>0</v>
      </c>
      <c r="AV47">
        <f>TablaMemoria3[[#This Row],[Cantidad mes 18]]*TablaMemoria3[[#This Row],[Costo unitario (UF)]]</f>
        <v>0</v>
      </c>
      <c r="AW47">
        <f>TablaMemoria3[[#This Row],[Cantidad mes 19]]*TablaMemoria3[[#This Row],[Costo unitario (UF)]]</f>
        <v>0</v>
      </c>
      <c r="AX47">
        <f>TablaMemoria3[[#This Row],[Cantidad mes 20]]*TablaMemoria3[[#This Row],[Costo unitario (UF)]]</f>
        <v>0</v>
      </c>
      <c r="AY47">
        <f>TablaMemoria3[[#This Row],[Cantidad mes 21]]*TablaMemoria3[[#This Row],[Costo unitario (UF)]]</f>
        <v>0</v>
      </c>
      <c r="AZ47">
        <f>TablaMemoria3[[#This Row],[Cantidad mes 22]]*TablaMemoria3[[#This Row],[Costo unitario (UF)]]</f>
        <v>0</v>
      </c>
      <c r="BA47">
        <f>TablaMemoria3[[#This Row],[Cantidad mes 23]]*TablaMemoria3[[#This Row],[Costo unitario (UF)]]</f>
        <v>0</v>
      </c>
      <c r="BB47">
        <f>TablaMemoria3[[#This Row],[Cantidad mes 24]]*TablaMemoria3[[#This Row],[Costo unitario (UF)]]</f>
        <v>0</v>
      </c>
      <c r="BC47">
        <f>SUM(TablaMemoria3[[#This Row],[Cantidad mes 1]:[Cantidad mes 12]])</f>
        <v>12</v>
      </c>
      <c r="BD47">
        <f>SUM(TablaMemoria3[[#This Row],[Cantidad mes 13]:[Cantidad mes 24]])</f>
        <v>0</v>
      </c>
      <c r="BE47">
        <f>SUM(TablaMemoria3[[#This Row],[Mes 1]]:TablaMemoria3[[#This Row],[Mes 12]])</f>
        <v>60</v>
      </c>
      <c r="BF47">
        <f>SUM(TablaMemoria3[[#This Row],[Mes 13]]:TablaMemoria3[[#This Row],[Mes 24]])</f>
        <v>0</v>
      </c>
      <c r="BG47">
        <f>TablaMemoria3[[#This Row],[Año 1]]+TablaMemoria3[[#This Row],[Año 2]]</f>
        <v>60</v>
      </c>
    </row>
    <row r="48" spans="1:59" x14ac:dyDescent="0.25">
      <c r="A48" t="s">
        <v>274</v>
      </c>
      <c r="B48" t="s">
        <v>89</v>
      </c>
      <c r="C48" t="s">
        <v>94</v>
      </c>
      <c r="E48">
        <v>1.5</v>
      </c>
      <c r="F48" t="s">
        <v>420</v>
      </c>
      <c r="G48">
        <v>12</v>
      </c>
      <c r="H48">
        <v>12</v>
      </c>
      <c r="I48">
        <v>12</v>
      </c>
      <c r="J48">
        <v>12</v>
      </c>
      <c r="O48">
        <v>12</v>
      </c>
      <c r="P48">
        <v>12</v>
      </c>
      <c r="Q48">
        <v>12</v>
      </c>
      <c r="R48">
        <v>12</v>
      </c>
      <c r="S48">
        <v>12</v>
      </c>
      <c r="T48">
        <v>12</v>
      </c>
      <c r="U48">
        <v>12</v>
      </c>
      <c r="V48">
        <v>12</v>
      </c>
      <c r="AA48">
        <v>12</v>
      </c>
      <c r="AB48">
        <v>12</v>
      </c>
      <c r="AC48">
        <v>12</v>
      </c>
      <c r="AD48">
        <v>12</v>
      </c>
      <c r="AE48">
        <f>TablaMemoria3[[#This Row],[Cantidad mes 1]]*TablaMemoria3[[#This Row],[Costo unitario (UF)]]</f>
        <v>18</v>
      </c>
      <c r="AF48">
        <f>TablaMemoria3[[#This Row],[Cantidad mes 2]]*TablaMemoria3[[#This Row],[Costo unitario (UF)]]</f>
        <v>18</v>
      </c>
      <c r="AG48">
        <f>TablaMemoria3[[#This Row],[Cantidad mes 3]]*TablaMemoria3[[#This Row],[Costo unitario (UF)]]</f>
        <v>18</v>
      </c>
      <c r="AH48">
        <f>TablaMemoria3[[#This Row],[Cantidad mes 4]]*TablaMemoria3[[#This Row],[Costo unitario (UF)]]</f>
        <v>18</v>
      </c>
      <c r="AI48">
        <f>TablaMemoria3[[#This Row],[Cantidad mes 5]]*TablaMemoria3[[#This Row],[Costo unitario (UF)]]</f>
        <v>0</v>
      </c>
      <c r="AJ48">
        <f>TablaMemoria3[[#This Row],[Cantidad mes 6]]*TablaMemoria3[[#This Row],[Costo unitario (UF)]]</f>
        <v>0</v>
      </c>
      <c r="AK48">
        <f>TablaMemoria3[[#This Row],[Cantidad mes 7]]*TablaMemoria3[[#This Row],[Costo unitario (UF)]]</f>
        <v>0</v>
      </c>
      <c r="AL48">
        <f>TablaMemoria3[[#This Row],[Cantidad mes 8]]*TablaMemoria3[[#This Row],[Costo unitario (UF)]]</f>
        <v>0</v>
      </c>
      <c r="AM48">
        <f>TablaMemoria3[[#This Row],[Cantidad mes 9]]*TablaMemoria3[[#This Row],[Costo unitario (UF)]]</f>
        <v>18</v>
      </c>
      <c r="AN48">
        <f>TablaMemoria3[[#This Row],[Cantidad mes 10]]*TablaMemoria3[[#This Row],[Costo unitario (UF)]]</f>
        <v>18</v>
      </c>
      <c r="AO48">
        <f>TablaMemoria3[[#This Row],[Cantidad mes 11]]*TablaMemoria3[[#This Row],[Costo unitario (UF)]]</f>
        <v>18</v>
      </c>
      <c r="AP48">
        <f>TablaMemoria3[[#This Row],[Cantidad mes 12]]*TablaMemoria3[[#This Row],[Costo unitario (UF)]]</f>
        <v>18</v>
      </c>
      <c r="AQ48">
        <f>TablaMemoria3[[#This Row],[Cantidad mes 13]]*TablaMemoria3[[#This Row],[Costo unitario (UF)]]</f>
        <v>18</v>
      </c>
      <c r="AR48">
        <f>TablaMemoria3[[#This Row],[Cantidad mes 14]]*TablaMemoria3[[#This Row],[Costo unitario (UF)]]</f>
        <v>18</v>
      </c>
      <c r="AS48">
        <f>TablaMemoria3[[#This Row],[Cantidad mes 15]]*TablaMemoria3[[#This Row],[Costo unitario (UF)]]</f>
        <v>18</v>
      </c>
      <c r="AT48">
        <f>TablaMemoria3[[#This Row],[Cantidad mes 16]]*TablaMemoria3[[#This Row],[Costo unitario (UF)]]</f>
        <v>18</v>
      </c>
      <c r="AU48">
        <f>TablaMemoria3[[#This Row],[Cantidad mes 17]]*TablaMemoria3[[#This Row],[Costo unitario (UF)]]</f>
        <v>0</v>
      </c>
      <c r="AV48">
        <f>TablaMemoria3[[#This Row],[Cantidad mes 18]]*TablaMemoria3[[#This Row],[Costo unitario (UF)]]</f>
        <v>0</v>
      </c>
      <c r="AW48">
        <f>TablaMemoria3[[#This Row],[Cantidad mes 19]]*TablaMemoria3[[#This Row],[Costo unitario (UF)]]</f>
        <v>0</v>
      </c>
      <c r="AX48">
        <f>TablaMemoria3[[#This Row],[Cantidad mes 20]]*TablaMemoria3[[#This Row],[Costo unitario (UF)]]</f>
        <v>0</v>
      </c>
      <c r="AY48">
        <f>TablaMemoria3[[#This Row],[Cantidad mes 21]]*TablaMemoria3[[#This Row],[Costo unitario (UF)]]</f>
        <v>18</v>
      </c>
      <c r="AZ48">
        <f>TablaMemoria3[[#This Row],[Cantidad mes 22]]*TablaMemoria3[[#This Row],[Costo unitario (UF)]]</f>
        <v>18</v>
      </c>
      <c r="BA48">
        <f>TablaMemoria3[[#This Row],[Cantidad mes 23]]*TablaMemoria3[[#This Row],[Costo unitario (UF)]]</f>
        <v>18</v>
      </c>
      <c r="BB48">
        <f>TablaMemoria3[[#This Row],[Cantidad mes 24]]*TablaMemoria3[[#This Row],[Costo unitario (UF)]]</f>
        <v>18</v>
      </c>
      <c r="BC48">
        <f>SUM(TablaMemoria3[[#This Row],[Cantidad mes 1]:[Cantidad mes 12]])</f>
        <v>96</v>
      </c>
      <c r="BD48">
        <f>SUM(TablaMemoria3[[#This Row],[Cantidad mes 13]:[Cantidad mes 24]])</f>
        <v>96</v>
      </c>
      <c r="BE48">
        <f>SUM(TablaMemoria3[[#This Row],[Mes 1]]:TablaMemoria3[[#This Row],[Mes 12]])</f>
        <v>144</v>
      </c>
      <c r="BF48">
        <f>SUM(TablaMemoria3[[#This Row],[Mes 13]]:TablaMemoria3[[#This Row],[Mes 24]])</f>
        <v>144</v>
      </c>
      <c r="BG48">
        <f>TablaMemoria3[[#This Row],[Año 1]]+TablaMemoria3[[#This Row],[Año 2]]</f>
        <v>288</v>
      </c>
    </row>
    <row r="49" spans="1:59" x14ac:dyDescent="0.25">
      <c r="A49" t="s">
        <v>88</v>
      </c>
      <c r="B49" t="s">
        <v>89</v>
      </c>
      <c r="C49" t="s">
        <v>92</v>
      </c>
      <c r="E49">
        <v>50</v>
      </c>
      <c r="F49" t="s">
        <v>418</v>
      </c>
      <c r="G49">
        <v>2</v>
      </c>
      <c r="H49">
        <v>2</v>
      </c>
      <c r="I49">
        <v>2</v>
      </c>
      <c r="J49">
        <v>2</v>
      </c>
      <c r="K49">
        <v>1</v>
      </c>
      <c r="L49">
        <v>1</v>
      </c>
      <c r="M49">
        <v>1</v>
      </c>
      <c r="N49">
        <v>1</v>
      </c>
      <c r="O49">
        <v>2</v>
      </c>
      <c r="P49">
        <v>2</v>
      </c>
      <c r="Q49">
        <v>2</v>
      </c>
      <c r="R49">
        <v>2</v>
      </c>
      <c r="S49">
        <v>2</v>
      </c>
      <c r="T49">
        <v>2</v>
      </c>
      <c r="U49">
        <v>2</v>
      </c>
      <c r="V49">
        <v>2</v>
      </c>
      <c r="W49">
        <v>1</v>
      </c>
      <c r="X49">
        <v>1</v>
      </c>
      <c r="Y49">
        <v>1</v>
      </c>
      <c r="Z49">
        <v>1</v>
      </c>
      <c r="AA49">
        <v>2</v>
      </c>
      <c r="AB49">
        <v>2</v>
      </c>
      <c r="AC49">
        <v>2</v>
      </c>
      <c r="AD49">
        <v>2</v>
      </c>
      <c r="AE49">
        <f>TablaMemoria3[[#This Row],[Cantidad mes 1]]*TablaMemoria3[[#This Row],[Costo unitario (UF)]]</f>
        <v>100</v>
      </c>
      <c r="AF49">
        <f>TablaMemoria3[[#This Row],[Cantidad mes 2]]*TablaMemoria3[[#This Row],[Costo unitario (UF)]]</f>
        <v>100</v>
      </c>
      <c r="AG49">
        <f>TablaMemoria3[[#This Row],[Cantidad mes 3]]*TablaMemoria3[[#This Row],[Costo unitario (UF)]]</f>
        <v>100</v>
      </c>
      <c r="AH49">
        <f>TablaMemoria3[[#This Row],[Cantidad mes 4]]*TablaMemoria3[[#This Row],[Costo unitario (UF)]]</f>
        <v>100</v>
      </c>
      <c r="AI49">
        <f>TablaMemoria3[[#This Row],[Cantidad mes 5]]*TablaMemoria3[[#This Row],[Costo unitario (UF)]]</f>
        <v>50</v>
      </c>
      <c r="AJ49">
        <f>TablaMemoria3[[#This Row],[Cantidad mes 6]]*TablaMemoria3[[#This Row],[Costo unitario (UF)]]</f>
        <v>50</v>
      </c>
      <c r="AK49">
        <f>TablaMemoria3[[#This Row],[Cantidad mes 7]]*TablaMemoria3[[#This Row],[Costo unitario (UF)]]</f>
        <v>50</v>
      </c>
      <c r="AL49">
        <f>TablaMemoria3[[#This Row],[Cantidad mes 8]]*TablaMemoria3[[#This Row],[Costo unitario (UF)]]</f>
        <v>50</v>
      </c>
      <c r="AM49">
        <f>TablaMemoria3[[#This Row],[Cantidad mes 9]]*TablaMemoria3[[#This Row],[Costo unitario (UF)]]</f>
        <v>100</v>
      </c>
      <c r="AN49">
        <f>TablaMemoria3[[#This Row],[Cantidad mes 10]]*TablaMemoria3[[#This Row],[Costo unitario (UF)]]</f>
        <v>100</v>
      </c>
      <c r="AO49">
        <f>TablaMemoria3[[#This Row],[Cantidad mes 11]]*TablaMemoria3[[#This Row],[Costo unitario (UF)]]</f>
        <v>100</v>
      </c>
      <c r="AP49">
        <f>TablaMemoria3[[#This Row],[Cantidad mes 12]]*TablaMemoria3[[#This Row],[Costo unitario (UF)]]</f>
        <v>100</v>
      </c>
      <c r="AQ49">
        <f>TablaMemoria3[[#This Row],[Cantidad mes 13]]*TablaMemoria3[[#This Row],[Costo unitario (UF)]]</f>
        <v>100</v>
      </c>
      <c r="AR49">
        <f>TablaMemoria3[[#This Row],[Cantidad mes 14]]*TablaMemoria3[[#This Row],[Costo unitario (UF)]]</f>
        <v>100</v>
      </c>
      <c r="AS49">
        <f>TablaMemoria3[[#This Row],[Cantidad mes 15]]*TablaMemoria3[[#This Row],[Costo unitario (UF)]]</f>
        <v>100</v>
      </c>
      <c r="AT49">
        <f>TablaMemoria3[[#This Row],[Cantidad mes 16]]*TablaMemoria3[[#This Row],[Costo unitario (UF)]]</f>
        <v>100</v>
      </c>
      <c r="AU49">
        <f>TablaMemoria3[[#This Row],[Cantidad mes 17]]*TablaMemoria3[[#This Row],[Costo unitario (UF)]]</f>
        <v>50</v>
      </c>
      <c r="AV49">
        <f>TablaMemoria3[[#This Row],[Cantidad mes 18]]*TablaMemoria3[[#This Row],[Costo unitario (UF)]]</f>
        <v>50</v>
      </c>
      <c r="AW49">
        <f>TablaMemoria3[[#This Row],[Cantidad mes 19]]*TablaMemoria3[[#This Row],[Costo unitario (UF)]]</f>
        <v>50</v>
      </c>
      <c r="AX49">
        <f>TablaMemoria3[[#This Row],[Cantidad mes 20]]*TablaMemoria3[[#This Row],[Costo unitario (UF)]]</f>
        <v>50</v>
      </c>
      <c r="AY49">
        <f>TablaMemoria3[[#This Row],[Cantidad mes 21]]*TablaMemoria3[[#This Row],[Costo unitario (UF)]]</f>
        <v>100</v>
      </c>
      <c r="AZ49">
        <f>TablaMemoria3[[#This Row],[Cantidad mes 22]]*TablaMemoria3[[#This Row],[Costo unitario (UF)]]</f>
        <v>100</v>
      </c>
      <c r="BA49">
        <f>TablaMemoria3[[#This Row],[Cantidad mes 23]]*TablaMemoria3[[#This Row],[Costo unitario (UF)]]</f>
        <v>100</v>
      </c>
      <c r="BB49">
        <f>TablaMemoria3[[#This Row],[Cantidad mes 24]]*TablaMemoria3[[#This Row],[Costo unitario (UF)]]</f>
        <v>100</v>
      </c>
      <c r="BC49">
        <f>SUM(TablaMemoria3[[#This Row],[Cantidad mes 1]:[Cantidad mes 12]])</f>
        <v>20</v>
      </c>
      <c r="BD49">
        <f>SUM(TablaMemoria3[[#This Row],[Cantidad mes 13]:[Cantidad mes 24]])</f>
        <v>20</v>
      </c>
      <c r="BE49">
        <f>SUM(TablaMemoria3[[#This Row],[Mes 1]]:TablaMemoria3[[#This Row],[Mes 12]])</f>
        <v>1000</v>
      </c>
      <c r="BF49">
        <f>SUM(TablaMemoria3[[#This Row],[Mes 13]]:TablaMemoria3[[#This Row],[Mes 24]])</f>
        <v>1000</v>
      </c>
      <c r="BG49">
        <f>TablaMemoria3[[#This Row],[Año 1]]+TablaMemoria3[[#This Row],[Año 2]]</f>
        <v>2000</v>
      </c>
    </row>
    <row r="50" spans="1:59" x14ac:dyDescent="0.25">
      <c r="A50" t="s">
        <v>88</v>
      </c>
      <c r="B50" t="s">
        <v>89</v>
      </c>
      <c r="C50" t="s">
        <v>93</v>
      </c>
      <c r="E50">
        <v>12</v>
      </c>
      <c r="F50" t="s">
        <v>419</v>
      </c>
      <c r="G50">
        <v>1</v>
      </c>
      <c r="H50">
        <v>1</v>
      </c>
      <c r="I50">
        <v>1</v>
      </c>
      <c r="J50">
        <v>1</v>
      </c>
      <c r="K50">
        <v>0.5</v>
      </c>
      <c r="L50">
        <v>0.5</v>
      </c>
      <c r="M50">
        <v>0.5</v>
      </c>
      <c r="N50">
        <v>0.5</v>
      </c>
      <c r="O50">
        <v>1</v>
      </c>
      <c r="P50">
        <v>1</v>
      </c>
      <c r="Q50">
        <v>1</v>
      </c>
      <c r="R50">
        <v>1</v>
      </c>
      <c r="S50">
        <v>1</v>
      </c>
      <c r="T50">
        <v>1</v>
      </c>
      <c r="U50">
        <v>1</v>
      </c>
      <c r="V50">
        <v>1</v>
      </c>
      <c r="W50">
        <v>0.5</v>
      </c>
      <c r="X50">
        <v>0.5</v>
      </c>
      <c r="Y50">
        <v>0.5</v>
      </c>
      <c r="Z50">
        <v>0.5</v>
      </c>
      <c r="AA50">
        <v>1</v>
      </c>
      <c r="AB50">
        <v>1</v>
      </c>
      <c r="AC50">
        <v>1</v>
      </c>
      <c r="AD50">
        <v>1</v>
      </c>
      <c r="AE50">
        <f>TablaMemoria3[[#This Row],[Cantidad mes 1]]*TablaMemoria3[[#This Row],[Costo unitario (UF)]]</f>
        <v>12</v>
      </c>
      <c r="AF50">
        <f>TablaMemoria3[[#This Row],[Cantidad mes 2]]*TablaMemoria3[[#This Row],[Costo unitario (UF)]]</f>
        <v>12</v>
      </c>
      <c r="AG50">
        <f>TablaMemoria3[[#This Row],[Cantidad mes 3]]*TablaMemoria3[[#This Row],[Costo unitario (UF)]]</f>
        <v>12</v>
      </c>
      <c r="AH50">
        <f>TablaMemoria3[[#This Row],[Cantidad mes 4]]*TablaMemoria3[[#This Row],[Costo unitario (UF)]]</f>
        <v>12</v>
      </c>
      <c r="AI50">
        <f>TablaMemoria3[[#This Row],[Cantidad mes 5]]*TablaMemoria3[[#This Row],[Costo unitario (UF)]]</f>
        <v>6</v>
      </c>
      <c r="AJ50">
        <f>TablaMemoria3[[#This Row],[Cantidad mes 6]]*TablaMemoria3[[#This Row],[Costo unitario (UF)]]</f>
        <v>6</v>
      </c>
      <c r="AK50">
        <f>TablaMemoria3[[#This Row],[Cantidad mes 7]]*TablaMemoria3[[#This Row],[Costo unitario (UF)]]</f>
        <v>6</v>
      </c>
      <c r="AL50">
        <f>TablaMemoria3[[#This Row],[Cantidad mes 8]]*TablaMemoria3[[#This Row],[Costo unitario (UF)]]</f>
        <v>6</v>
      </c>
      <c r="AM50">
        <f>TablaMemoria3[[#This Row],[Cantidad mes 9]]*TablaMemoria3[[#This Row],[Costo unitario (UF)]]</f>
        <v>12</v>
      </c>
      <c r="AN50">
        <f>TablaMemoria3[[#This Row],[Cantidad mes 10]]*TablaMemoria3[[#This Row],[Costo unitario (UF)]]</f>
        <v>12</v>
      </c>
      <c r="AO50">
        <f>TablaMemoria3[[#This Row],[Cantidad mes 11]]*TablaMemoria3[[#This Row],[Costo unitario (UF)]]</f>
        <v>12</v>
      </c>
      <c r="AP50">
        <f>TablaMemoria3[[#This Row],[Cantidad mes 12]]*TablaMemoria3[[#This Row],[Costo unitario (UF)]]</f>
        <v>12</v>
      </c>
      <c r="AQ50">
        <f>TablaMemoria3[[#This Row],[Cantidad mes 13]]*TablaMemoria3[[#This Row],[Costo unitario (UF)]]</f>
        <v>12</v>
      </c>
      <c r="AR50">
        <f>TablaMemoria3[[#This Row],[Cantidad mes 14]]*TablaMemoria3[[#This Row],[Costo unitario (UF)]]</f>
        <v>12</v>
      </c>
      <c r="AS50">
        <f>TablaMemoria3[[#This Row],[Cantidad mes 15]]*TablaMemoria3[[#This Row],[Costo unitario (UF)]]</f>
        <v>12</v>
      </c>
      <c r="AT50">
        <f>TablaMemoria3[[#This Row],[Cantidad mes 16]]*TablaMemoria3[[#This Row],[Costo unitario (UF)]]</f>
        <v>12</v>
      </c>
      <c r="AU50">
        <f>TablaMemoria3[[#This Row],[Cantidad mes 17]]*TablaMemoria3[[#This Row],[Costo unitario (UF)]]</f>
        <v>6</v>
      </c>
      <c r="AV50">
        <f>TablaMemoria3[[#This Row],[Cantidad mes 18]]*TablaMemoria3[[#This Row],[Costo unitario (UF)]]</f>
        <v>6</v>
      </c>
      <c r="AW50">
        <f>TablaMemoria3[[#This Row],[Cantidad mes 19]]*TablaMemoria3[[#This Row],[Costo unitario (UF)]]</f>
        <v>6</v>
      </c>
      <c r="AX50">
        <f>TablaMemoria3[[#This Row],[Cantidad mes 20]]*TablaMemoria3[[#This Row],[Costo unitario (UF)]]</f>
        <v>6</v>
      </c>
      <c r="AY50">
        <f>TablaMemoria3[[#This Row],[Cantidad mes 21]]*TablaMemoria3[[#This Row],[Costo unitario (UF)]]</f>
        <v>12</v>
      </c>
      <c r="AZ50">
        <f>TablaMemoria3[[#This Row],[Cantidad mes 22]]*TablaMemoria3[[#This Row],[Costo unitario (UF)]]</f>
        <v>12</v>
      </c>
      <c r="BA50">
        <f>TablaMemoria3[[#This Row],[Cantidad mes 23]]*TablaMemoria3[[#This Row],[Costo unitario (UF)]]</f>
        <v>12</v>
      </c>
      <c r="BB50">
        <f>TablaMemoria3[[#This Row],[Cantidad mes 24]]*TablaMemoria3[[#This Row],[Costo unitario (UF)]]</f>
        <v>12</v>
      </c>
      <c r="BC50">
        <f>SUM(TablaMemoria3[[#This Row],[Cantidad mes 1]:[Cantidad mes 12]])</f>
        <v>10</v>
      </c>
      <c r="BD50">
        <f>SUM(TablaMemoria3[[#This Row],[Cantidad mes 13]:[Cantidad mes 24]])</f>
        <v>10</v>
      </c>
      <c r="BE50">
        <f>SUM(TablaMemoria3[[#This Row],[Mes 1]]:TablaMemoria3[[#This Row],[Mes 12]])</f>
        <v>120</v>
      </c>
      <c r="BF50">
        <f>SUM(TablaMemoria3[[#This Row],[Mes 13]]:TablaMemoria3[[#This Row],[Mes 24]])</f>
        <v>120</v>
      </c>
      <c r="BG50">
        <f>TablaMemoria3[[#This Row],[Año 1]]+TablaMemoria3[[#This Row],[Año 2]]</f>
        <v>240</v>
      </c>
    </row>
    <row r="51" spans="1:59" x14ac:dyDescent="0.25">
      <c r="A51" t="s">
        <v>88</v>
      </c>
      <c r="B51" t="s">
        <v>89</v>
      </c>
      <c r="C51" t="s">
        <v>91</v>
      </c>
      <c r="E51">
        <v>35</v>
      </c>
      <c r="F51" t="s">
        <v>419</v>
      </c>
      <c r="G51">
        <v>1</v>
      </c>
      <c r="H51">
        <v>1</v>
      </c>
      <c r="I51">
        <v>1</v>
      </c>
      <c r="J51">
        <v>1</v>
      </c>
      <c r="K51">
        <v>0.5</v>
      </c>
      <c r="L51">
        <v>0.5</v>
      </c>
      <c r="M51">
        <v>0.5</v>
      </c>
      <c r="N51">
        <v>0.5</v>
      </c>
      <c r="O51">
        <v>1</v>
      </c>
      <c r="P51">
        <v>1</v>
      </c>
      <c r="Q51">
        <v>1</v>
      </c>
      <c r="R51">
        <v>1</v>
      </c>
      <c r="S51">
        <v>1</v>
      </c>
      <c r="T51">
        <v>1</v>
      </c>
      <c r="U51">
        <v>1</v>
      </c>
      <c r="V51">
        <v>1</v>
      </c>
      <c r="W51">
        <v>0.5</v>
      </c>
      <c r="X51">
        <v>0.5</v>
      </c>
      <c r="Y51">
        <v>0.5</v>
      </c>
      <c r="Z51">
        <v>0.5</v>
      </c>
      <c r="AA51">
        <v>1</v>
      </c>
      <c r="AB51">
        <v>1</v>
      </c>
      <c r="AC51">
        <v>1</v>
      </c>
      <c r="AD51">
        <v>1</v>
      </c>
      <c r="AE51">
        <f>TablaMemoria3[[#This Row],[Cantidad mes 1]]*TablaMemoria3[[#This Row],[Costo unitario (UF)]]</f>
        <v>35</v>
      </c>
      <c r="AF51">
        <f>TablaMemoria3[[#This Row],[Cantidad mes 2]]*TablaMemoria3[[#This Row],[Costo unitario (UF)]]</f>
        <v>35</v>
      </c>
      <c r="AG51">
        <f>TablaMemoria3[[#This Row],[Cantidad mes 3]]*TablaMemoria3[[#This Row],[Costo unitario (UF)]]</f>
        <v>35</v>
      </c>
      <c r="AH51">
        <f>TablaMemoria3[[#This Row],[Cantidad mes 4]]*TablaMemoria3[[#This Row],[Costo unitario (UF)]]</f>
        <v>35</v>
      </c>
      <c r="AI51">
        <f>TablaMemoria3[[#This Row],[Cantidad mes 5]]*TablaMemoria3[[#This Row],[Costo unitario (UF)]]</f>
        <v>17.5</v>
      </c>
      <c r="AJ51">
        <f>TablaMemoria3[[#This Row],[Cantidad mes 6]]*TablaMemoria3[[#This Row],[Costo unitario (UF)]]</f>
        <v>17.5</v>
      </c>
      <c r="AK51">
        <f>TablaMemoria3[[#This Row],[Cantidad mes 7]]*TablaMemoria3[[#This Row],[Costo unitario (UF)]]</f>
        <v>17.5</v>
      </c>
      <c r="AL51">
        <f>TablaMemoria3[[#This Row],[Cantidad mes 8]]*TablaMemoria3[[#This Row],[Costo unitario (UF)]]</f>
        <v>17.5</v>
      </c>
      <c r="AM51">
        <f>TablaMemoria3[[#This Row],[Cantidad mes 9]]*TablaMemoria3[[#This Row],[Costo unitario (UF)]]</f>
        <v>35</v>
      </c>
      <c r="AN51">
        <f>TablaMemoria3[[#This Row],[Cantidad mes 10]]*TablaMemoria3[[#This Row],[Costo unitario (UF)]]</f>
        <v>35</v>
      </c>
      <c r="AO51">
        <f>TablaMemoria3[[#This Row],[Cantidad mes 11]]*TablaMemoria3[[#This Row],[Costo unitario (UF)]]</f>
        <v>35</v>
      </c>
      <c r="AP51">
        <f>TablaMemoria3[[#This Row],[Cantidad mes 12]]*TablaMemoria3[[#This Row],[Costo unitario (UF)]]</f>
        <v>35</v>
      </c>
      <c r="AQ51">
        <f>TablaMemoria3[[#This Row],[Cantidad mes 13]]*TablaMemoria3[[#This Row],[Costo unitario (UF)]]</f>
        <v>35</v>
      </c>
      <c r="AR51">
        <f>TablaMemoria3[[#This Row],[Cantidad mes 14]]*TablaMemoria3[[#This Row],[Costo unitario (UF)]]</f>
        <v>35</v>
      </c>
      <c r="AS51">
        <f>TablaMemoria3[[#This Row],[Cantidad mes 15]]*TablaMemoria3[[#This Row],[Costo unitario (UF)]]</f>
        <v>35</v>
      </c>
      <c r="AT51">
        <f>TablaMemoria3[[#This Row],[Cantidad mes 16]]*TablaMemoria3[[#This Row],[Costo unitario (UF)]]</f>
        <v>35</v>
      </c>
      <c r="AU51">
        <f>TablaMemoria3[[#This Row],[Cantidad mes 17]]*TablaMemoria3[[#This Row],[Costo unitario (UF)]]</f>
        <v>17.5</v>
      </c>
      <c r="AV51">
        <f>TablaMemoria3[[#This Row],[Cantidad mes 18]]*TablaMemoria3[[#This Row],[Costo unitario (UF)]]</f>
        <v>17.5</v>
      </c>
      <c r="AW51">
        <f>TablaMemoria3[[#This Row],[Cantidad mes 19]]*TablaMemoria3[[#This Row],[Costo unitario (UF)]]</f>
        <v>17.5</v>
      </c>
      <c r="AX51">
        <f>TablaMemoria3[[#This Row],[Cantidad mes 20]]*TablaMemoria3[[#This Row],[Costo unitario (UF)]]</f>
        <v>17.5</v>
      </c>
      <c r="AY51">
        <f>TablaMemoria3[[#This Row],[Cantidad mes 21]]*TablaMemoria3[[#This Row],[Costo unitario (UF)]]</f>
        <v>35</v>
      </c>
      <c r="AZ51">
        <f>TablaMemoria3[[#This Row],[Cantidad mes 22]]*TablaMemoria3[[#This Row],[Costo unitario (UF)]]</f>
        <v>35</v>
      </c>
      <c r="BA51">
        <f>TablaMemoria3[[#This Row],[Cantidad mes 23]]*TablaMemoria3[[#This Row],[Costo unitario (UF)]]</f>
        <v>35</v>
      </c>
      <c r="BB51">
        <f>TablaMemoria3[[#This Row],[Cantidad mes 24]]*TablaMemoria3[[#This Row],[Costo unitario (UF)]]</f>
        <v>35</v>
      </c>
      <c r="BC51">
        <f>SUM(TablaMemoria3[[#This Row],[Cantidad mes 1]:[Cantidad mes 12]])</f>
        <v>10</v>
      </c>
      <c r="BD51">
        <f>SUM(TablaMemoria3[[#This Row],[Cantidad mes 13]:[Cantidad mes 24]])</f>
        <v>10</v>
      </c>
      <c r="BE51">
        <f>SUM(TablaMemoria3[[#This Row],[Mes 1]]:TablaMemoria3[[#This Row],[Mes 12]])</f>
        <v>350</v>
      </c>
      <c r="BF51">
        <f>SUM(TablaMemoria3[[#This Row],[Mes 13]]:TablaMemoria3[[#This Row],[Mes 24]])</f>
        <v>350</v>
      </c>
      <c r="BG51">
        <f>TablaMemoria3[[#This Row],[Año 1]]+TablaMemoria3[[#This Row],[Año 2]]</f>
        <v>700</v>
      </c>
    </row>
    <row r="52" spans="1:59" x14ac:dyDescent="0.25">
      <c r="A52" t="s">
        <v>88</v>
      </c>
      <c r="B52" t="s">
        <v>89</v>
      </c>
      <c r="C52" t="s">
        <v>97</v>
      </c>
      <c r="E52">
        <v>5</v>
      </c>
      <c r="F52" t="s">
        <v>419</v>
      </c>
      <c r="G52">
        <v>8</v>
      </c>
      <c r="H52">
        <v>8</v>
      </c>
      <c r="I52">
        <v>8</v>
      </c>
      <c r="J52">
        <v>8</v>
      </c>
      <c r="K52">
        <v>4</v>
      </c>
      <c r="L52">
        <v>4</v>
      </c>
      <c r="M52">
        <v>4</v>
      </c>
      <c r="N52">
        <v>4</v>
      </c>
      <c r="O52">
        <v>8</v>
      </c>
      <c r="P52">
        <v>8</v>
      </c>
      <c r="Q52">
        <v>8</v>
      </c>
      <c r="R52">
        <v>8</v>
      </c>
      <c r="S52">
        <v>8</v>
      </c>
      <c r="T52">
        <v>8</v>
      </c>
      <c r="U52">
        <v>8</v>
      </c>
      <c r="V52">
        <v>8</v>
      </c>
      <c r="W52">
        <v>4</v>
      </c>
      <c r="X52">
        <v>4</v>
      </c>
      <c r="Y52">
        <v>4</v>
      </c>
      <c r="Z52">
        <v>4</v>
      </c>
      <c r="AA52">
        <v>8</v>
      </c>
      <c r="AB52">
        <v>8</v>
      </c>
      <c r="AC52">
        <v>8</v>
      </c>
      <c r="AD52">
        <v>8</v>
      </c>
      <c r="AE52">
        <f>TablaMemoria3[[#This Row],[Cantidad mes 1]]*TablaMemoria3[[#This Row],[Costo unitario (UF)]]</f>
        <v>40</v>
      </c>
      <c r="AF52">
        <f>TablaMemoria3[[#This Row],[Cantidad mes 2]]*TablaMemoria3[[#This Row],[Costo unitario (UF)]]</f>
        <v>40</v>
      </c>
      <c r="AG52">
        <f>TablaMemoria3[[#This Row],[Cantidad mes 3]]*TablaMemoria3[[#This Row],[Costo unitario (UF)]]</f>
        <v>40</v>
      </c>
      <c r="AH52">
        <f>TablaMemoria3[[#This Row],[Cantidad mes 4]]*TablaMemoria3[[#This Row],[Costo unitario (UF)]]</f>
        <v>40</v>
      </c>
      <c r="AI52">
        <f>TablaMemoria3[[#This Row],[Cantidad mes 5]]*TablaMemoria3[[#This Row],[Costo unitario (UF)]]</f>
        <v>20</v>
      </c>
      <c r="AJ52">
        <f>TablaMemoria3[[#This Row],[Cantidad mes 6]]*TablaMemoria3[[#This Row],[Costo unitario (UF)]]</f>
        <v>20</v>
      </c>
      <c r="AK52">
        <f>TablaMemoria3[[#This Row],[Cantidad mes 7]]*TablaMemoria3[[#This Row],[Costo unitario (UF)]]</f>
        <v>20</v>
      </c>
      <c r="AL52">
        <f>TablaMemoria3[[#This Row],[Cantidad mes 8]]*TablaMemoria3[[#This Row],[Costo unitario (UF)]]</f>
        <v>20</v>
      </c>
      <c r="AM52">
        <f>TablaMemoria3[[#This Row],[Cantidad mes 9]]*TablaMemoria3[[#This Row],[Costo unitario (UF)]]</f>
        <v>40</v>
      </c>
      <c r="AN52">
        <f>TablaMemoria3[[#This Row],[Cantidad mes 10]]*TablaMemoria3[[#This Row],[Costo unitario (UF)]]</f>
        <v>40</v>
      </c>
      <c r="AO52">
        <f>TablaMemoria3[[#This Row],[Cantidad mes 11]]*TablaMemoria3[[#This Row],[Costo unitario (UF)]]</f>
        <v>40</v>
      </c>
      <c r="AP52">
        <f>TablaMemoria3[[#This Row],[Cantidad mes 12]]*TablaMemoria3[[#This Row],[Costo unitario (UF)]]</f>
        <v>40</v>
      </c>
      <c r="AQ52">
        <f>TablaMemoria3[[#This Row],[Cantidad mes 13]]*TablaMemoria3[[#This Row],[Costo unitario (UF)]]</f>
        <v>40</v>
      </c>
      <c r="AR52">
        <f>TablaMemoria3[[#This Row],[Cantidad mes 14]]*TablaMemoria3[[#This Row],[Costo unitario (UF)]]</f>
        <v>40</v>
      </c>
      <c r="AS52">
        <f>TablaMemoria3[[#This Row],[Cantidad mes 15]]*TablaMemoria3[[#This Row],[Costo unitario (UF)]]</f>
        <v>40</v>
      </c>
      <c r="AT52">
        <f>TablaMemoria3[[#This Row],[Cantidad mes 16]]*TablaMemoria3[[#This Row],[Costo unitario (UF)]]</f>
        <v>40</v>
      </c>
      <c r="AU52">
        <f>TablaMemoria3[[#This Row],[Cantidad mes 17]]*TablaMemoria3[[#This Row],[Costo unitario (UF)]]</f>
        <v>20</v>
      </c>
      <c r="AV52">
        <f>TablaMemoria3[[#This Row],[Cantidad mes 18]]*TablaMemoria3[[#This Row],[Costo unitario (UF)]]</f>
        <v>20</v>
      </c>
      <c r="AW52">
        <f>TablaMemoria3[[#This Row],[Cantidad mes 19]]*TablaMemoria3[[#This Row],[Costo unitario (UF)]]</f>
        <v>20</v>
      </c>
      <c r="AX52">
        <f>TablaMemoria3[[#This Row],[Cantidad mes 20]]*TablaMemoria3[[#This Row],[Costo unitario (UF)]]</f>
        <v>20</v>
      </c>
      <c r="AY52">
        <f>TablaMemoria3[[#This Row],[Cantidad mes 21]]*TablaMemoria3[[#This Row],[Costo unitario (UF)]]</f>
        <v>40</v>
      </c>
      <c r="AZ52">
        <f>TablaMemoria3[[#This Row],[Cantidad mes 22]]*TablaMemoria3[[#This Row],[Costo unitario (UF)]]</f>
        <v>40</v>
      </c>
      <c r="BA52">
        <f>TablaMemoria3[[#This Row],[Cantidad mes 23]]*TablaMemoria3[[#This Row],[Costo unitario (UF)]]</f>
        <v>40</v>
      </c>
      <c r="BB52">
        <f>TablaMemoria3[[#This Row],[Cantidad mes 24]]*TablaMemoria3[[#This Row],[Costo unitario (UF)]]</f>
        <v>40</v>
      </c>
      <c r="BC52">
        <f>SUM(TablaMemoria3[[#This Row],[Cantidad mes 1]:[Cantidad mes 12]])</f>
        <v>80</v>
      </c>
      <c r="BD52">
        <f>SUM(TablaMemoria3[[#This Row],[Cantidad mes 13]:[Cantidad mes 24]])</f>
        <v>80</v>
      </c>
      <c r="BE52">
        <f>SUM(TablaMemoria3[[#This Row],[Mes 1]]:TablaMemoria3[[#This Row],[Mes 12]])</f>
        <v>400</v>
      </c>
      <c r="BF52">
        <f>SUM(TablaMemoria3[[#This Row],[Mes 13]]:TablaMemoria3[[#This Row],[Mes 24]])</f>
        <v>400</v>
      </c>
      <c r="BG52">
        <f>TablaMemoria3[[#This Row],[Año 1]]+TablaMemoria3[[#This Row],[Año 2]]</f>
        <v>800</v>
      </c>
    </row>
    <row r="53" spans="1:59" x14ac:dyDescent="0.25">
      <c r="A53" t="s">
        <v>88</v>
      </c>
      <c r="B53" t="s">
        <v>89</v>
      </c>
      <c r="C53" t="s">
        <v>96</v>
      </c>
      <c r="E53">
        <v>1.4</v>
      </c>
      <c r="F53" t="s">
        <v>419</v>
      </c>
      <c r="G53">
        <v>1</v>
      </c>
      <c r="H53">
        <v>1</v>
      </c>
      <c r="I53">
        <v>1</v>
      </c>
      <c r="J53">
        <v>1</v>
      </c>
      <c r="K53">
        <v>1</v>
      </c>
      <c r="L53">
        <v>1</v>
      </c>
      <c r="M53">
        <v>1</v>
      </c>
      <c r="N53">
        <v>1</v>
      </c>
      <c r="O53">
        <v>1</v>
      </c>
      <c r="P53">
        <v>1</v>
      </c>
      <c r="Q53">
        <v>1</v>
      </c>
      <c r="R53">
        <v>1</v>
      </c>
      <c r="S53">
        <v>1</v>
      </c>
      <c r="T53">
        <v>1</v>
      </c>
      <c r="U53">
        <v>1</v>
      </c>
      <c r="V53">
        <v>1</v>
      </c>
      <c r="W53">
        <v>1</v>
      </c>
      <c r="X53">
        <v>1</v>
      </c>
      <c r="Y53">
        <v>1</v>
      </c>
      <c r="Z53">
        <v>1</v>
      </c>
      <c r="AA53">
        <v>1</v>
      </c>
      <c r="AB53">
        <v>1</v>
      </c>
      <c r="AC53">
        <v>1</v>
      </c>
      <c r="AD53">
        <v>1</v>
      </c>
      <c r="AE53">
        <f>TablaMemoria3[[#This Row],[Cantidad mes 1]]*TablaMemoria3[[#This Row],[Costo unitario (UF)]]</f>
        <v>1.4</v>
      </c>
      <c r="AF53">
        <f>TablaMemoria3[[#This Row],[Cantidad mes 2]]*TablaMemoria3[[#This Row],[Costo unitario (UF)]]</f>
        <v>1.4</v>
      </c>
      <c r="AG53">
        <f>TablaMemoria3[[#This Row],[Cantidad mes 3]]*TablaMemoria3[[#This Row],[Costo unitario (UF)]]</f>
        <v>1.4</v>
      </c>
      <c r="AH53">
        <f>TablaMemoria3[[#This Row],[Cantidad mes 4]]*TablaMemoria3[[#This Row],[Costo unitario (UF)]]</f>
        <v>1.4</v>
      </c>
      <c r="AI53">
        <f>TablaMemoria3[[#This Row],[Cantidad mes 5]]*TablaMemoria3[[#This Row],[Costo unitario (UF)]]</f>
        <v>1.4</v>
      </c>
      <c r="AJ53">
        <f>TablaMemoria3[[#This Row],[Cantidad mes 6]]*TablaMemoria3[[#This Row],[Costo unitario (UF)]]</f>
        <v>1.4</v>
      </c>
      <c r="AK53">
        <f>TablaMemoria3[[#This Row],[Cantidad mes 7]]*TablaMemoria3[[#This Row],[Costo unitario (UF)]]</f>
        <v>1.4</v>
      </c>
      <c r="AL53">
        <f>TablaMemoria3[[#This Row],[Cantidad mes 8]]*TablaMemoria3[[#This Row],[Costo unitario (UF)]]</f>
        <v>1.4</v>
      </c>
      <c r="AM53">
        <f>TablaMemoria3[[#This Row],[Cantidad mes 9]]*TablaMemoria3[[#This Row],[Costo unitario (UF)]]</f>
        <v>1.4</v>
      </c>
      <c r="AN53">
        <f>TablaMemoria3[[#This Row],[Cantidad mes 10]]*TablaMemoria3[[#This Row],[Costo unitario (UF)]]</f>
        <v>1.4</v>
      </c>
      <c r="AO53">
        <f>TablaMemoria3[[#This Row],[Cantidad mes 11]]*TablaMemoria3[[#This Row],[Costo unitario (UF)]]</f>
        <v>1.4</v>
      </c>
      <c r="AP53">
        <f>TablaMemoria3[[#This Row],[Cantidad mes 12]]*TablaMemoria3[[#This Row],[Costo unitario (UF)]]</f>
        <v>1.4</v>
      </c>
      <c r="AQ53">
        <f>TablaMemoria3[[#This Row],[Cantidad mes 13]]*TablaMemoria3[[#This Row],[Costo unitario (UF)]]</f>
        <v>1.4</v>
      </c>
      <c r="AR53">
        <f>TablaMemoria3[[#This Row],[Cantidad mes 14]]*TablaMemoria3[[#This Row],[Costo unitario (UF)]]</f>
        <v>1.4</v>
      </c>
      <c r="AS53">
        <f>TablaMemoria3[[#This Row],[Cantidad mes 15]]*TablaMemoria3[[#This Row],[Costo unitario (UF)]]</f>
        <v>1.4</v>
      </c>
      <c r="AT53">
        <f>TablaMemoria3[[#This Row],[Cantidad mes 16]]*TablaMemoria3[[#This Row],[Costo unitario (UF)]]</f>
        <v>1.4</v>
      </c>
      <c r="AU53">
        <f>TablaMemoria3[[#This Row],[Cantidad mes 17]]*TablaMemoria3[[#This Row],[Costo unitario (UF)]]</f>
        <v>1.4</v>
      </c>
      <c r="AV53">
        <f>TablaMemoria3[[#This Row],[Cantidad mes 18]]*TablaMemoria3[[#This Row],[Costo unitario (UF)]]</f>
        <v>1.4</v>
      </c>
      <c r="AW53">
        <f>TablaMemoria3[[#This Row],[Cantidad mes 19]]*TablaMemoria3[[#This Row],[Costo unitario (UF)]]</f>
        <v>1.4</v>
      </c>
      <c r="AX53">
        <f>TablaMemoria3[[#This Row],[Cantidad mes 20]]*TablaMemoria3[[#This Row],[Costo unitario (UF)]]</f>
        <v>1.4</v>
      </c>
      <c r="AY53">
        <f>TablaMemoria3[[#This Row],[Cantidad mes 21]]*TablaMemoria3[[#This Row],[Costo unitario (UF)]]</f>
        <v>1.4</v>
      </c>
      <c r="AZ53">
        <f>TablaMemoria3[[#This Row],[Cantidad mes 22]]*TablaMemoria3[[#This Row],[Costo unitario (UF)]]</f>
        <v>1.4</v>
      </c>
      <c r="BA53">
        <f>TablaMemoria3[[#This Row],[Cantidad mes 23]]*TablaMemoria3[[#This Row],[Costo unitario (UF)]]</f>
        <v>1.4</v>
      </c>
      <c r="BB53">
        <f>TablaMemoria3[[#This Row],[Cantidad mes 24]]*TablaMemoria3[[#This Row],[Costo unitario (UF)]]</f>
        <v>1.4</v>
      </c>
      <c r="BC53">
        <f>SUM(TablaMemoria3[[#This Row],[Cantidad mes 1]:[Cantidad mes 12]])</f>
        <v>12</v>
      </c>
      <c r="BD53">
        <f>SUM(TablaMemoria3[[#This Row],[Cantidad mes 13]:[Cantidad mes 24]])</f>
        <v>12</v>
      </c>
      <c r="BE53">
        <f>SUM(TablaMemoria3[[#This Row],[Mes 1]]:TablaMemoria3[[#This Row],[Mes 12]])</f>
        <v>16.8</v>
      </c>
      <c r="BF53">
        <f>SUM(TablaMemoria3[[#This Row],[Mes 13]]:TablaMemoria3[[#This Row],[Mes 24]])</f>
        <v>16.8</v>
      </c>
      <c r="BG53">
        <f>TablaMemoria3[[#This Row],[Año 1]]+TablaMemoria3[[#This Row],[Año 2]]</f>
        <v>33.6</v>
      </c>
    </row>
    <row r="54" spans="1:59" x14ac:dyDescent="0.25">
      <c r="A54" t="s">
        <v>88</v>
      </c>
      <c r="B54" t="s">
        <v>89</v>
      </c>
      <c r="C54" t="s">
        <v>102</v>
      </c>
      <c r="E54">
        <v>1.8</v>
      </c>
      <c r="F54" t="s">
        <v>419</v>
      </c>
      <c r="G54">
        <v>1</v>
      </c>
      <c r="H54">
        <v>1</v>
      </c>
      <c r="I54">
        <v>1</v>
      </c>
      <c r="J54">
        <v>1</v>
      </c>
      <c r="K54">
        <v>1</v>
      </c>
      <c r="L54">
        <v>1</v>
      </c>
      <c r="M54">
        <v>1</v>
      </c>
      <c r="N54">
        <v>1</v>
      </c>
      <c r="O54">
        <v>1</v>
      </c>
      <c r="P54">
        <v>1</v>
      </c>
      <c r="Q54">
        <v>1</v>
      </c>
      <c r="R54">
        <v>1</v>
      </c>
      <c r="S54">
        <v>1</v>
      </c>
      <c r="T54">
        <v>1</v>
      </c>
      <c r="U54">
        <v>1</v>
      </c>
      <c r="V54">
        <v>1</v>
      </c>
      <c r="W54">
        <v>1</v>
      </c>
      <c r="X54">
        <v>1</v>
      </c>
      <c r="Y54">
        <v>1</v>
      </c>
      <c r="Z54">
        <v>1</v>
      </c>
      <c r="AA54">
        <v>1</v>
      </c>
      <c r="AB54">
        <v>1</v>
      </c>
      <c r="AC54">
        <v>1</v>
      </c>
      <c r="AD54">
        <v>1</v>
      </c>
      <c r="AE54">
        <f>TablaMemoria3[[#This Row],[Cantidad mes 1]]*TablaMemoria3[[#This Row],[Costo unitario (UF)]]</f>
        <v>1.8</v>
      </c>
      <c r="AF54">
        <f>TablaMemoria3[[#This Row],[Cantidad mes 2]]*TablaMemoria3[[#This Row],[Costo unitario (UF)]]</f>
        <v>1.8</v>
      </c>
      <c r="AG54">
        <f>TablaMemoria3[[#This Row],[Cantidad mes 3]]*TablaMemoria3[[#This Row],[Costo unitario (UF)]]</f>
        <v>1.8</v>
      </c>
      <c r="AH54">
        <f>TablaMemoria3[[#This Row],[Cantidad mes 4]]*TablaMemoria3[[#This Row],[Costo unitario (UF)]]</f>
        <v>1.8</v>
      </c>
      <c r="AI54">
        <f>TablaMemoria3[[#This Row],[Cantidad mes 5]]*TablaMemoria3[[#This Row],[Costo unitario (UF)]]</f>
        <v>1.8</v>
      </c>
      <c r="AJ54">
        <f>TablaMemoria3[[#This Row],[Cantidad mes 6]]*TablaMemoria3[[#This Row],[Costo unitario (UF)]]</f>
        <v>1.8</v>
      </c>
      <c r="AK54">
        <f>TablaMemoria3[[#This Row],[Cantidad mes 7]]*TablaMemoria3[[#This Row],[Costo unitario (UF)]]</f>
        <v>1.8</v>
      </c>
      <c r="AL54">
        <f>TablaMemoria3[[#This Row],[Cantidad mes 8]]*TablaMemoria3[[#This Row],[Costo unitario (UF)]]</f>
        <v>1.8</v>
      </c>
      <c r="AM54">
        <f>TablaMemoria3[[#This Row],[Cantidad mes 9]]*TablaMemoria3[[#This Row],[Costo unitario (UF)]]</f>
        <v>1.8</v>
      </c>
      <c r="AN54">
        <f>TablaMemoria3[[#This Row],[Cantidad mes 10]]*TablaMemoria3[[#This Row],[Costo unitario (UF)]]</f>
        <v>1.8</v>
      </c>
      <c r="AO54">
        <f>TablaMemoria3[[#This Row],[Cantidad mes 11]]*TablaMemoria3[[#This Row],[Costo unitario (UF)]]</f>
        <v>1.8</v>
      </c>
      <c r="AP54">
        <f>TablaMemoria3[[#This Row],[Cantidad mes 12]]*TablaMemoria3[[#This Row],[Costo unitario (UF)]]</f>
        <v>1.8</v>
      </c>
      <c r="AQ54">
        <f>TablaMemoria3[[#This Row],[Cantidad mes 13]]*TablaMemoria3[[#This Row],[Costo unitario (UF)]]</f>
        <v>1.8</v>
      </c>
      <c r="AR54">
        <f>TablaMemoria3[[#This Row],[Cantidad mes 14]]*TablaMemoria3[[#This Row],[Costo unitario (UF)]]</f>
        <v>1.8</v>
      </c>
      <c r="AS54">
        <f>TablaMemoria3[[#This Row],[Cantidad mes 15]]*TablaMemoria3[[#This Row],[Costo unitario (UF)]]</f>
        <v>1.8</v>
      </c>
      <c r="AT54">
        <f>TablaMemoria3[[#This Row],[Cantidad mes 16]]*TablaMemoria3[[#This Row],[Costo unitario (UF)]]</f>
        <v>1.8</v>
      </c>
      <c r="AU54">
        <f>TablaMemoria3[[#This Row],[Cantidad mes 17]]*TablaMemoria3[[#This Row],[Costo unitario (UF)]]</f>
        <v>1.8</v>
      </c>
      <c r="AV54">
        <f>TablaMemoria3[[#This Row],[Cantidad mes 18]]*TablaMemoria3[[#This Row],[Costo unitario (UF)]]</f>
        <v>1.8</v>
      </c>
      <c r="AW54">
        <f>TablaMemoria3[[#This Row],[Cantidad mes 19]]*TablaMemoria3[[#This Row],[Costo unitario (UF)]]</f>
        <v>1.8</v>
      </c>
      <c r="AX54">
        <f>TablaMemoria3[[#This Row],[Cantidad mes 20]]*TablaMemoria3[[#This Row],[Costo unitario (UF)]]</f>
        <v>1.8</v>
      </c>
      <c r="AY54">
        <f>TablaMemoria3[[#This Row],[Cantidad mes 21]]*TablaMemoria3[[#This Row],[Costo unitario (UF)]]</f>
        <v>1.8</v>
      </c>
      <c r="AZ54">
        <f>TablaMemoria3[[#This Row],[Cantidad mes 22]]*TablaMemoria3[[#This Row],[Costo unitario (UF)]]</f>
        <v>1.8</v>
      </c>
      <c r="BA54">
        <f>TablaMemoria3[[#This Row],[Cantidad mes 23]]*TablaMemoria3[[#This Row],[Costo unitario (UF)]]</f>
        <v>1.8</v>
      </c>
      <c r="BB54">
        <f>TablaMemoria3[[#This Row],[Cantidad mes 24]]*TablaMemoria3[[#This Row],[Costo unitario (UF)]]</f>
        <v>1.8</v>
      </c>
      <c r="BC54">
        <f>SUM(TablaMemoria3[[#This Row],[Cantidad mes 1]:[Cantidad mes 12]])</f>
        <v>12</v>
      </c>
      <c r="BD54">
        <f>SUM(TablaMemoria3[[#This Row],[Cantidad mes 13]:[Cantidad mes 24]])</f>
        <v>12</v>
      </c>
      <c r="BE54">
        <f>SUM(TablaMemoria3[[#This Row],[Mes 1]]:TablaMemoria3[[#This Row],[Mes 12]])</f>
        <v>21.600000000000005</v>
      </c>
      <c r="BF54">
        <f>SUM(TablaMemoria3[[#This Row],[Mes 13]]:TablaMemoria3[[#This Row],[Mes 24]])</f>
        <v>21.600000000000005</v>
      </c>
      <c r="BG54">
        <f>TablaMemoria3[[#This Row],[Año 1]]+TablaMemoria3[[#This Row],[Año 2]]</f>
        <v>43.20000000000001</v>
      </c>
    </row>
    <row r="55" spans="1:59" x14ac:dyDescent="0.25">
      <c r="A55" t="s">
        <v>88</v>
      </c>
      <c r="B55" t="s">
        <v>89</v>
      </c>
      <c r="C55" t="s">
        <v>90</v>
      </c>
      <c r="E55">
        <v>5</v>
      </c>
      <c r="F55" t="s">
        <v>420</v>
      </c>
      <c r="G55">
        <v>8</v>
      </c>
      <c r="AE55">
        <f>TablaMemoria3[[#This Row],[Cantidad mes 1]]*TablaMemoria3[[#This Row],[Costo unitario (UF)]]</f>
        <v>40</v>
      </c>
      <c r="AF55">
        <f>TablaMemoria3[[#This Row],[Cantidad mes 2]]*TablaMemoria3[[#This Row],[Costo unitario (UF)]]</f>
        <v>0</v>
      </c>
      <c r="AG55">
        <f>TablaMemoria3[[#This Row],[Cantidad mes 3]]*TablaMemoria3[[#This Row],[Costo unitario (UF)]]</f>
        <v>0</v>
      </c>
      <c r="AH55">
        <f>TablaMemoria3[[#This Row],[Cantidad mes 4]]*TablaMemoria3[[#This Row],[Costo unitario (UF)]]</f>
        <v>0</v>
      </c>
      <c r="AI55">
        <f>TablaMemoria3[[#This Row],[Cantidad mes 5]]*TablaMemoria3[[#This Row],[Costo unitario (UF)]]</f>
        <v>0</v>
      </c>
      <c r="AJ55">
        <f>TablaMemoria3[[#This Row],[Cantidad mes 6]]*TablaMemoria3[[#This Row],[Costo unitario (UF)]]</f>
        <v>0</v>
      </c>
      <c r="AK55">
        <f>TablaMemoria3[[#This Row],[Cantidad mes 7]]*TablaMemoria3[[#This Row],[Costo unitario (UF)]]</f>
        <v>0</v>
      </c>
      <c r="AL55">
        <f>TablaMemoria3[[#This Row],[Cantidad mes 8]]*TablaMemoria3[[#This Row],[Costo unitario (UF)]]</f>
        <v>0</v>
      </c>
      <c r="AM55">
        <f>TablaMemoria3[[#This Row],[Cantidad mes 9]]*TablaMemoria3[[#This Row],[Costo unitario (UF)]]</f>
        <v>0</v>
      </c>
      <c r="AN55">
        <f>TablaMemoria3[[#This Row],[Cantidad mes 10]]*TablaMemoria3[[#This Row],[Costo unitario (UF)]]</f>
        <v>0</v>
      </c>
      <c r="AO55">
        <f>TablaMemoria3[[#This Row],[Cantidad mes 11]]*TablaMemoria3[[#This Row],[Costo unitario (UF)]]</f>
        <v>0</v>
      </c>
      <c r="AP55">
        <f>TablaMemoria3[[#This Row],[Cantidad mes 12]]*TablaMemoria3[[#This Row],[Costo unitario (UF)]]</f>
        <v>0</v>
      </c>
      <c r="AQ55">
        <f>TablaMemoria3[[#This Row],[Cantidad mes 13]]*TablaMemoria3[[#This Row],[Costo unitario (UF)]]</f>
        <v>0</v>
      </c>
      <c r="AR55">
        <f>TablaMemoria3[[#This Row],[Cantidad mes 14]]*TablaMemoria3[[#This Row],[Costo unitario (UF)]]</f>
        <v>0</v>
      </c>
      <c r="AS55">
        <f>TablaMemoria3[[#This Row],[Cantidad mes 15]]*TablaMemoria3[[#This Row],[Costo unitario (UF)]]</f>
        <v>0</v>
      </c>
      <c r="AT55">
        <f>TablaMemoria3[[#This Row],[Cantidad mes 16]]*TablaMemoria3[[#This Row],[Costo unitario (UF)]]</f>
        <v>0</v>
      </c>
      <c r="AU55">
        <f>TablaMemoria3[[#This Row],[Cantidad mes 17]]*TablaMemoria3[[#This Row],[Costo unitario (UF)]]</f>
        <v>0</v>
      </c>
      <c r="AV55">
        <f>TablaMemoria3[[#This Row],[Cantidad mes 18]]*TablaMemoria3[[#This Row],[Costo unitario (UF)]]</f>
        <v>0</v>
      </c>
      <c r="AW55">
        <f>TablaMemoria3[[#This Row],[Cantidad mes 19]]*TablaMemoria3[[#This Row],[Costo unitario (UF)]]</f>
        <v>0</v>
      </c>
      <c r="AX55">
        <f>TablaMemoria3[[#This Row],[Cantidad mes 20]]*TablaMemoria3[[#This Row],[Costo unitario (UF)]]</f>
        <v>0</v>
      </c>
      <c r="AY55">
        <f>TablaMemoria3[[#This Row],[Cantidad mes 21]]*TablaMemoria3[[#This Row],[Costo unitario (UF)]]</f>
        <v>0</v>
      </c>
      <c r="AZ55">
        <f>TablaMemoria3[[#This Row],[Cantidad mes 22]]*TablaMemoria3[[#This Row],[Costo unitario (UF)]]</f>
        <v>0</v>
      </c>
      <c r="BA55">
        <f>TablaMemoria3[[#This Row],[Cantidad mes 23]]*TablaMemoria3[[#This Row],[Costo unitario (UF)]]</f>
        <v>0</v>
      </c>
      <c r="BB55">
        <f>TablaMemoria3[[#This Row],[Cantidad mes 24]]*TablaMemoria3[[#This Row],[Costo unitario (UF)]]</f>
        <v>0</v>
      </c>
      <c r="BC55">
        <f>SUM(TablaMemoria3[[#This Row],[Cantidad mes 1]:[Cantidad mes 12]])</f>
        <v>8</v>
      </c>
      <c r="BD55">
        <f>SUM(TablaMemoria3[[#This Row],[Cantidad mes 13]:[Cantidad mes 24]])</f>
        <v>0</v>
      </c>
      <c r="BE55">
        <f>SUM(TablaMemoria3[[#This Row],[Mes 1]]:TablaMemoria3[[#This Row],[Mes 12]])</f>
        <v>40</v>
      </c>
      <c r="BF55">
        <f>SUM(TablaMemoria3[[#This Row],[Mes 13]]:TablaMemoria3[[#This Row],[Mes 24]])</f>
        <v>0</v>
      </c>
      <c r="BG55">
        <f>TablaMemoria3[[#This Row],[Año 1]]+TablaMemoria3[[#This Row],[Año 2]]</f>
        <v>40</v>
      </c>
    </row>
    <row r="56" spans="1:59" x14ac:dyDescent="0.25">
      <c r="A56" t="s">
        <v>88</v>
      </c>
      <c r="B56" t="s">
        <v>89</v>
      </c>
      <c r="C56" t="s">
        <v>94</v>
      </c>
      <c r="E56">
        <v>1</v>
      </c>
      <c r="F56" t="s">
        <v>420</v>
      </c>
      <c r="G56">
        <v>8</v>
      </c>
      <c r="H56">
        <v>8</v>
      </c>
      <c r="I56">
        <v>8</v>
      </c>
      <c r="J56">
        <v>8</v>
      </c>
      <c r="K56">
        <v>8</v>
      </c>
      <c r="L56">
        <v>8</v>
      </c>
      <c r="S56">
        <v>8</v>
      </c>
      <c r="T56">
        <v>8</v>
      </c>
      <c r="U56">
        <v>8</v>
      </c>
      <c r="V56">
        <v>8</v>
      </c>
      <c r="W56">
        <v>8</v>
      </c>
      <c r="X56">
        <v>8</v>
      </c>
      <c r="AE56">
        <f>TablaMemoria3[[#This Row],[Cantidad mes 1]]*TablaMemoria3[[#This Row],[Costo unitario (UF)]]</f>
        <v>8</v>
      </c>
      <c r="AF56">
        <f>TablaMemoria3[[#This Row],[Cantidad mes 2]]*TablaMemoria3[[#This Row],[Costo unitario (UF)]]</f>
        <v>8</v>
      </c>
      <c r="AG56">
        <f>TablaMemoria3[[#This Row],[Cantidad mes 3]]*TablaMemoria3[[#This Row],[Costo unitario (UF)]]</f>
        <v>8</v>
      </c>
      <c r="AH56">
        <f>TablaMemoria3[[#This Row],[Cantidad mes 4]]*TablaMemoria3[[#This Row],[Costo unitario (UF)]]</f>
        <v>8</v>
      </c>
      <c r="AI56">
        <f>TablaMemoria3[[#This Row],[Cantidad mes 5]]*TablaMemoria3[[#This Row],[Costo unitario (UF)]]</f>
        <v>8</v>
      </c>
      <c r="AJ56">
        <f>TablaMemoria3[[#This Row],[Cantidad mes 6]]*TablaMemoria3[[#This Row],[Costo unitario (UF)]]</f>
        <v>8</v>
      </c>
      <c r="AK56">
        <f>TablaMemoria3[[#This Row],[Cantidad mes 7]]*TablaMemoria3[[#This Row],[Costo unitario (UF)]]</f>
        <v>0</v>
      </c>
      <c r="AL56">
        <f>TablaMemoria3[[#This Row],[Cantidad mes 8]]*TablaMemoria3[[#This Row],[Costo unitario (UF)]]</f>
        <v>0</v>
      </c>
      <c r="AM56">
        <f>TablaMemoria3[[#This Row],[Cantidad mes 9]]*TablaMemoria3[[#This Row],[Costo unitario (UF)]]</f>
        <v>0</v>
      </c>
      <c r="AN56">
        <f>TablaMemoria3[[#This Row],[Cantidad mes 10]]*TablaMemoria3[[#This Row],[Costo unitario (UF)]]</f>
        <v>0</v>
      </c>
      <c r="AO56">
        <f>TablaMemoria3[[#This Row],[Cantidad mes 11]]*TablaMemoria3[[#This Row],[Costo unitario (UF)]]</f>
        <v>0</v>
      </c>
      <c r="AP56">
        <f>TablaMemoria3[[#This Row],[Cantidad mes 12]]*TablaMemoria3[[#This Row],[Costo unitario (UF)]]</f>
        <v>0</v>
      </c>
      <c r="AQ56">
        <f>TablaMemoria3[[#This Row],[Cantidad mes 13]]*TablaMemoria3[[#This Row],[Costo unitario (UF)]]</f>
        <v>8</v>
      </c>
      <c r="AR56">
        <f>TablaMemoria3[[#This Row],[Cantidad mes 14]]*TablaMemoria3[[#This Row],[Costo unitario (UF)]]</f>
        <v>8</v>
      </c>
      <c r="AS56">
        <f>TablaMemoria3[[#This Row],[Cantidad mes 15]]*TablaMemoria3[[#This Row],[Costo unitario (UF)]]</f>
        <v>8</v>
      </c>
      <c r="AT56">
        <f>TablaMemoria3[[#This Row],[Cantidad mes 16]]*TablaMemoria3[[#This Row],[Costo unitario (UF)]]</f>
        <v>8</v>
      </c>
      <c r="AU56">
        <f>TablaMemoria3[[#This Row],[Cantidad mes 17]]*TablaMemoria3[[#This Row],[Costo unitario (UF)]]</f>
        <v>8</v>
      </c>
      <c r="AV56">
        <f>TablaMemoria3[[#This Row],[Cantidad mes 18]]*TablaMemoria3[[#This Row],[Costo unitario (UF)]]</f>
        <v>8</v>
      </c>
      <c r="AW56">
        <f>TablaMemoria3[[#This Row],[Cantidad mes 19]]*TablaMemoria3[[#This Row],[Costo unitario (UF)]]</f>
        <v>0</v>
      </c>
      <c r="AX56">
        <f>TablaMemoria3[[#This Row],[Cantidad mes 20]]*TablaMemoria3[[#This Row],[Costo unitario (UF)]]</f>
        <v>0</v>
      </c>
      <c r="AY56">
        <f>TablaMemoria3[[#This Row],[Cantidad mes 21]]*TablaMemoria3[[#This Row],[Costo unitario (UF)]]</f>
        <v>0</v>
      </c>
      <c r="AZ56">
        <f>TablaMemoria3[[#This Row],[Cantidad mes 22]]*TablaMemoria3[[#This Row],[Costo unitario (UF)]]</f>
        <v>0</v>
      </c>
      <c r="BA56">
        <f>TablaMemoria3[[#This Row],[Cantidad mes 23]]*TablaMemoria3[[#This Row],[Costo unitario (UF)]]</f>
        <v>0</v>
      </c>
      <c r="BB56">
        <f>TablaMemoria3[[#This Row],[Cantidad mes 24]]*TablaMemoria3[[#This Row],[Costo unitario (UF)]]</f>
        <v>0</v>
      </c>
      <c r="BC56">
        <f>SUM(TablaMemoria3[[#This Row],[Cantidad mes 1]:[Cantidad mes 12]])</f>
        <v>48</v>
      </c>
      <c r="BD56">
        <f>SUM(TablaMemoria3[[#This Row],[Cantidad mes 13]:[Cantidad mes 24]])</f>
        <v>48</v>
      </c>
      <c r="BE56">
        <f>SUM(TablaMemoria3[[#This Row],[Mes 1]]:TablaMemoria3[[#This Row],[Mes 12]])</f>
        <v>48</v>
      </c>
      <c r="BF56">
        <f>SUM(TablaMemoria3[[#This Row],[Mes 13]]:TablaMemoria3[[#This Row],[Mes 24]])</f>
        <v>48</v>
      </c>
      <c r="BG56">
        <f>TablaMemoria3[[#This Row],[Año 1]]+TablaMemoria3[[#This Row],[Año 2]]</f>
        <v>96</v>
      </c>
    </row>
    <row r="57" spans="1:59" x14ac:dyDescent="0.25">
      <c r="A57" t="s">
        <v>425</v>
      </c>
      <c r="B57" t="s">
        <v>89</v>
      </c>
      <c r="C57" t="s">
        <v>163</v>
      </c>
      <c r="E57">
        <v>15</v>
      </c>
      <c r="F57" t="s">
        <v>426</v>
      </c>
      <c r="G57">
        <v>10</v>
      </c>
      <c r="AE57">
        <f>TablaMemoria3[[#This Row],[Cantidad mes 1]]*TablaMemoria3[[#This Row],[Costo unitario (UF)]]</f>
        <v>150</v>
      </c>
      <c r="AF57">
        <f>TablaMemoria3[[#This Row],[Cantidad mes 2]]*TablaMemoria3[[#This Row],[Costo unitario (UF)]]</f>
        <v>0</v>
      </c>
      <c r="AG57">
        <f>TablaMemoria3[[#This Row],[Cantidad mes 3]]*TablaMemoria3[[#This Row],[Costo unitario (UF)]]</f>
        <v>0</v>
      </c>
      <c r="AH57">
        <f>TablaMemoria3[[#This Row],[Cantidad mes 4]]*TablaMemoria3[[#This Row],[Costo unitario (UF)]]</f>
        <v>0</v>
      </c>
      <c r="AI57">
        <f>TablaMemoria3[[#This Row],[Cantidad mes 5]]*TablaMemoria3[[#This Row],[Costo unitario (UF)]]</f>
        <v>0</v>
      </c>
      <c r="AJ57">
        <f>TablaMemoria3[[#This Row],[Cantidad mes 6]]*TablaMemoria3[[#This Row],[Costo unitario (UF)]]</f>
        <v>0</v>
      </c>
      <c r="AK57">
        <f>TablaMemoria3[[#This Row],[Cantidad mes 7]]*TablaMemoria3[[#This Row],[Costo unitario (UF)]]</f>
        <v>0</v>
      </c>
      <c r="AL57">
        <f>TablaMemoria3[[#This Row],[Cantidad mes 8]]*TablaMemoria3[[#This Row],[Costo unitario (UF)]]</f>
        <v>0</v>
      </c>
      <c r="AM57">
        <f>TablaMemoria3[[#This Row],[Cantidad mes 9]]*TablaMemoria3[[#This Row],[Costo unitario (UF)]]</f>
        <v>0</v>
      </c>
      <c r="AN57">
        <f>TablaMemoria3[[#This Row],[Cantidad mes 10]]*TablaMemoria3[[#This Row],[Costo unitario (UF)]]</f>
        <v>0</v>
      </c>
      <c r="AO57">
        <f>TablaMemoria3[[#This Row],[Cantidad mes 11]]*TablaMemoria3[[#This Row],[Costo unitario (UF)]]</f>
        <v>0</v>
      </c>
      <c r="AP57">
        <f>TablaMemoria3[[#This Row],[Cantidad mes 12]]*TablaMemoria3[[#This Row],[Costo unitario (UF)]]</f>
        <v>0</v>
      </c>
      <c r="AQ57">
        <f>TablaMemoria3[[#This Row],[Cantidad mes 13]]*TablaMemoria3[[#This Row],[Costo unitario (UF)]]</f>
        <v>0</v>
      </c>
      <c r="AR57">
        <f>TablaMemoria3[[#This Row],[Cantidad mes 14]]*TablaMemoria3[[#This Row],[Costo unitario (UF)]]</f>
        <v>0</v>
      </c>
      <c r="AS57">
        <f>TablaMemoria3[[#This Row],[Cantidad mes 15]]*TablaMemoria3[[#This Row],[Costo unitario (UF)]]</f>
        <v>0</v>
      </c>
      <c r="AT57">
        <f>TablaMemoria3[[#This Row],[Cantidad mes 16]]*TablaMemoria3[[#This Row],[Costo unitario (UF)]]</f>
        <v>0</v>
      </c>
      <c r="AU57">
        <f>TablaMemoria3[[#This Row],[Cantidad mes 17]]*TablaMemoria3[[#This Row],[Costo unitario (UF)]]</f>
        <v>0</v>
      </c>
      <c r="AV57">
        <f>TablaMemoria3[[#This Row],[Cantidad mes 18]]*TablaMemoria3[[#This Row],[Costo unitario (UF)]]</f>
        <v>0</v>
      </c>
      <c r="AW57">
        <f>TablaMemoria3[[#This Row],[Cantidad mes 19]]*TablaMemoria3[[#This Row],[Costo unitario (UF)]]</f>
        <v>0</v>
      </c>
      <c r="AX57">
        <f>TablaMemoria3[[#This Row],[Cantidad mes 20]]*TablaMemoria3[[#This Row],[Costo unitario (UF)]]</f>
        <v>0</v>
      </c>
      <c r="AY57">
        <f>TablaMemoria3[[#This Row],[Cantidad mes 21]]*TablaMemoria3[[#This Row],[Costo unitario (UF)]]</f>
        <v>0</v>
      </c>
      <c r="AZ57">
        <f>TablaMemoria3[[#This Row],[Cantidad mes 22]]*TablaMemoria3[[#This Row],[Costo unitario (UF)]]</f>
        <v>0</v>
      </c>
      <c r="BA57">
        <f>TablaMemoria3[[#This Row],[Cantidad mes 23]]*TablaMemoria3[[#This Row],[Costo unitario (UF)]]</f>
        <v>0</v>
      </c>
      <c r="BB57">
        <f>TablaMemoria3[[#This Row],[Cantidad mes 24]]*TablaMemoria3[[#This Row],[Costo unitario (UF)]]</f>
        <v>0</v>
      </c>
      <c r="BC57">
        <f>SUM(TablaMemoria3[[#This Row],[Cantidad mes 1]:[Cantidad mes 12]])</f>
        <v>10</v>
      </c>
      <c r="BD57">
        <f>SUM(TablaMemoria3[[#This Row],[Cantidad mes 13]:[Cantidad mes 24]])</f>
        <v>0</v>
      </c>
      <c r="BE57">
        <f>SUM(TablaMemoria3[[#This Row],[Mes 1]]:TablaMemoria3[[#This Row],[Mes 12]])</f>
        <v>150</v>
      </c>
      <c r="BF57">
        <f>SUM(TablaMemoria3[[#This Row],[Mes 13]]:TablaMemoria3[[#This Row],[Mes 24]])</f>
        <v>0</v>
      </c>
      <c r="BG57">
        <f>TablaMemoria3[[#This Row],[Año 1]]+TablaMemoria3[[#This Row],[Año 2]]</f>
        <v>150</v>
      </c>
    </row>
    <row r="58" spans="1:59" x14ac:dyDescent="0.25">
      <c r="A58" t="s">
        <v>425</v>
      </c>
      <c r="B58" t="s">
        <v>89</v>
      </c>
      <c r="C58" t="s">
        <v>162</v>
      </c>
      <c r="E58">
        <v>120</v>
      </c>
      <c r="F58" t="s">
        <v>427</v>
      </c>
      <c r="G58">
        <v>1</v>
      </c>
      <c r="AE58">
        <f>TablaMemoria3[[#This Row],[Cantidad mes 1]]*TablaMemoria3[[#This Row],[Costo unitario (UF)]]</f>
        <v>120</v>
      </c>
      <c r="AF58">
        <f>TablaMemoria3[[#This Row],[Cantidad mes 2]]*TablaMemoria3[[#This Row],[Costo unitario (UF)]]</f>
        <v>0</v>
      </c>
      <c r="AG58">
        <f>TablaMemoria3[[#This Row],[Cantidad mes 3]]*TablaMemoria3[[#This Row],[Costo unitario (UF)]]</f>
        <v>0</v>
      </c>
      <c r="AH58">
        <f>TablaMemoria3[[#This Row],[Cantidad mes 4]]*TablaMemoria3[[#This Row],[Costo unitario (UF)]]</f>
        <v>0</v>
      </c>
      <c r="AI58">
        <f>TablaMemoria3[[#This Row],[Cantidad mes 5]]*TablaMemoria3[[#This Row],[Costo unitario (UF)]]</f>
        <v>0</v>
      </c>
      <c r="AJ58">
        <f>TablaMemoria3[[#This Row],[Cantidad mes 6]]*TablaMemoria3[[#This Row],[Costo unitario (UF)]]</f>
        <v>0</v>
      </c>
      <c r="AK58">
        <f>TablaMemoria3[[#This Row],[Cantidad mes 7]]*TablaMemoria3[[#This Row],[Costo unitario (UF)]]</f>
        <v>0</v>
      </c>
      <c r="AL58">
        <f>TablaMemoria3[[#This Row],[Cantidad mes 8]]*TablaMemoria3[[#This Row],[Costo unitario (UF)]]</f>
        <v>0</v>
      </c>
      <c r="AM58">
        <f>TablaMemoria3[[#This Row],[Cantidad mes 9]]*TablaMemoria3[[#This Row],[Costo unitario (UF)]]</f>
        <v>0</v>
      </c>
      <c r="AN58">
        <f>TablaMemoria3[[#This Row],[Cantidad mes 10]]*TablaMemoria3[[#This Row],[Costo unitario (UF)]]</f>
        <v>0</v>
      </c>
      <c r="AO58">
        <f>TablaMemoria3[[#This Row],[Cantidad mes 11]]*TablaMemoria3[[#This Row],[Costo unitario (UF)]]</f>
        <v>0</v>
      </c>
      <c r="AP58">
        <f>TablaMemoria3[[#This Row],[Cantidad mes 12]]*TablaMemoria3[[#This Row],[Costo unitario (UF)]]</f>
        <v>0</v>
      </c>
      <c r="AQ58">
        <f>TablaMemoria3[[#This Row],[Cantidad mes 13]]*TablaMemoria3[[#This Row],[Costo unitario (UF)]]</f>
        <v>0</v>
      </c>
      <c r="AR58">
        <f>TablaMemoria3[[#This Row],[Cantidad mes 14]]*TablaMemoria3[[#This Row],[Costo unitario (UF)]]</f>
        <v>0</v>
      </c>
      <c r="AS58">
        <f>TablaMemoria3[[#This Row],[Cantidad mes 15]]*TablaMemoria3[[#This Row],[Costo unitario (UF)]]</f>
        <v>0</v>
      </c>
      <c r="AT58">
        <f>TablaMemoria3[[#This Row],[Cantidad mes 16]]*TablaMemoria3[[#This Row],[Costo unitario (UF)]]</f>
        <v>0</v>
      </c>
      <c r="AU58">
        <f>TablaMemoria3[[#This Row],[Cantidad mes 17]]*TablaMemoria3[[#This Row],[Costo unitario (UF)]]</f>
        <v>0</v>
      </c>
      <c r="AV58">
        <f>TablaMemoria3[[#This Row],[Cantidad mes 18]]*TablaMemoria3[[#This Row],[Costo unitario (UF)]]</f>
        <v>0</v>
      </c>
      <c r="AW58">
        <f>TablaMemoria3[[#This Row],[Cantidad mes 19]]*TablaMemoria3[[#This Row],[Costo unitario (UF)]]</f>
        <v>0</v>
      </c>
      <c r="AX58">
        <f>TablaMemoria3[[#This Row],[Cantidad mes 20]]*TablaMemoria3[[#This Row],[Costo unitario (UF)]]</f>
        <v>0</v>
      </c>
      <c r="AY58">
        <f>TablaMemoria3[[#This Row],[Cantidad mes 21]]*TablaMemoria3[[#This Row],[Costo unitario (UF)]]</f>
        <v>0</v>
      </c>
      <c r="AZ58">
        <f>TablaMemoria3[[#This Row],[Cantidad mes 22]]*TablaMemoria3[[#This Row],[Costo unitario (UF)]]</f>
        <v>0</v>
      </c>
      <c r="BA58">
        <f>TablaMemoria3[[#This Row],[Cantidad mes 23]]*TablaMemoria3[[#This Row],[Costo unitario (UF)]]</f>
        <v>0</v>
      </c>
      <c r="BB58">
        <f>TablaMemoria3[[#This Row],[Cantidad mes 24]]*TablaMemoria3[[#This Row],[Costo unitario (UF)]]</f>
        <v>0</v>
      </c>
      <c r="BC58">
        <f>SUM(TablaMemoria3[[#This Row],[Cantidad mes 1]:[Cantidad mes 12]])</f>
        <v>1</v>
      </c>
      <c r="BD58">
        <f>SUM(TablaMemoria3[[#This Row],[Cantidad mes 13]:[Cantidad mes 24]])</f>
        <v>0</v>
      </c>
      <c r="BE58">
        <f>SUM(TablaMemoria3[[#This Row],[Mes 1]]:TablaMemoria3[[#This Row],[Mes 12]])</f>
        <v>120</v>
      </c>
      <c r="BF58">
        <f>SUM(TablaMemoria3[[#This Row],[Mes 13]]:TablaMemoria3[[#This Row],[Mes 24]])</f>
        <v>0</v>
      </c>
      <c r="BG58">
        <f>TablaMemoria3[[#This Row],[Año 1]]+TablaMemoria3[[#This Row],[Año 2]]</f>
        <v>120</v>
      </c>
    </row>
    <row r="59" spans="1:59" x14ac:dyDescent="0.25">
      <c r="A59" t="s">
        <v>137</v>
      </c>
      <c r="B59" t="s">
        <v>89</v>
      </c>
      <c r="C59" t="s">
        <v>136</v>
      </c>
      <c r="E59">
        <v>3</v>
      </c>
      <c r="F59" t="s">
        <v>410</v>
      </c>
      <c r="G59">
        <v>36</v>
      </c>
      <c r="I59">
        <v>36</v>
      </c>
      <c r="K59">
        <v>36</v>
      </c>
      <c r="M59">
        <v>36</v>
      </c>
      <c r="O59">
        <v>36</v>
      </c>
      <c r="Q59">
        <v>36</v>
      </c>
      <c r="S59">
        <v>36</v>
      </c>
      <c r="U59">
        <v>36</v>
      </c>
      <c r="W59">
        <v>36</v>
      </c>
      <c r="Y59">
        <v>36</v>
      </c>
      <c r="AA59">
        <v>36</v>
      </c>
      <c r="AC59">
        <v>36</v>
      </c>
      <c r="AE59">
        <f>TablaMemoria3[[#This Row],[Cantidad mes 1]]*TablaMemoria3[[#This Row],[Costo unitario (UF)]]</f>
        <v>108</v>
      </c>
      <c r="AF59">
        <f>TablaMemoria3[[#This Row],[Cantidad mes 2]]*TablaMemoria3[[#This Row],[Costo unitario (UF)]]</f>
        <v>0</v>
      </c>
      <c r="AG59">
        <f>TablaMemoria3[[#This Row],[Cantidad mes 3]]*TablaMemoria3[[#This Row],[Costo unitario (UF)]]</f>
        <v>108</v>
      </c>
      <c r="AH59">
        <f>TablaMemoria3[[#This Row],[Cantidad mes 4]]*TablaMemoria3[[#This Row],[Costo unitario (UF)]]</f>
        <v>0</v>
      </c>
      <c r="AI59">
        <f>TablaMemoria3[[#This Row],[Cantidad mes 5]]*TablaMemoria3[[#This Row],[Costo unitario (UF)]]</f>
        <v>108</v>
      </c>
      <c r="AJ59">
        <f>TablaMemoria3[[#This Row],[Cantidad mes 6]]*TablaMemoria3[[#This Row],[Costo unitario (UF)]]</f>
        <v>0</v>
      </c>
      <c r="AK59">
        <f>TablaMemoria3[[#This Row],[Cantidad mes 7]]*TablaMemoria3[[#This Row],[Costo unitario (UF)]]</f>
        <v>108</v>
      </c>
      <c r="AL59">
        <f>TablaMemoria3[[#This Row],[Cantidad mes 8]]*TablaMemoria3[[#This Row],[Costo unitario (UF)]]</f>
        <v>0</v>
      </c>
      <c r="AM59">
        <f>TablaMemoria3[[#This Row],[Cantidad mes 9]]*TablaMemoria3[[#This Row],[Costo unitario (UF)]]</f>
        <v>108</v>
      </c>
      <c r="AN59">
        <f>TablaMemoria3[[#This Row],[Cantidad mes 10]]*TablaMemoria3[[#This Row],[Costo unitario (UF)]]</f>
        <v>0</v>
      </c>
      <c r="AO59">
        <f>TablaMemoria3[[#This Row],[Cantidad mes 11]]*TablaMemoria3[[#This Row],[Costo unitario (UF)]]</f>
        <v>108</v>
      </c>
      <c r="AP59">
        <f>TablaMemoria3[[#This Row],[Cantidad mes 12]]*TablaMemoria3[[#This Row],[Costo unitario (UF)]]</f>
        <v>0</v>
      </c>
      <c r="AQ59">
        <f>TablaMemoria3[[#This Row],[Cantidad mes 13]]*TablaMemoria3[[#This Row],[Costo unitario (UF)]]</f>
        <v>108</v>
      </c>
      <c r="AR59">
        <f>TablaMemoria3[[#This Row],[Cantidad mes 14]]*TablaMemoria3[[#This Row],[Costo unitario (UF)]]</f>
        <v>0</v>
      </c>
      <c r="AS59">
        <f>TablaMemoria3[[#This Row],[Cantidad mes 15]]*TablaMemoria3[[#This Row],[Costo unitario (UF)]]</f>
        <v>108</v>
      </c>
      <c r="AT59">
        <f>TablaMemoria3[[#This Row],[Cantidad mes 16]]*TablaMemoria3[[#This Row],[Costo unitario (UF)]]</f>
        <v>0</v>
      </c>
      <c r="AU59">
        <f>TablaMemoria3[[#This Row],[Cantidad mes 17]]*TablaMemoria3[[#This Row],[Costo unitario (UF)]]</f>
        <v>108</v>
      </c>
      <c r="AV59">
        <f>TablaMemoria3[[#This Row],[Cantidad mes 18]]*TablaMemoria3[[#This Row],[Costo unitario (UF)]]</f>
        <v>0</v>
      </c>
      <c r="AW59">
        <f>TablaMemoria3[[#This Row],[Cantidad mes 19]]*TablaMemoria3[[#This Row],[Costo unitario (UF)]]</f>
        <v>108</v>
      </c>
      <c r="AX59">
        <f>TablaMemoria3[[#This Row],[Cantidad mes 20]]*TablaMemoria3[[#This Row],[Costo unitario (UF)]]</f>
        <v>0</v>
      </c>
      <c r="AY59">
        <f>TablaMemoria3[[#This Row],[Cantidad mes 21]]*TablaMemoria3[[#This Row],[Costo unitario (UF)]]</f>
        <v>108</v>
      </c>
      <c r="AZ59">
        <f>TablaMemoria3[[#This Row],[Cantidad mes 22]]*TablaMemoria3[[#This Row],[Costo unitario (UF)]]</f>
        <v>0</v>
      </c>
      <c r="BA59">
        <f>TablaMemoria3[[#This Row],[Cantidad mes 23]]*TablaMemoria3[[#This Row],[Costo unitario (UF)]]</f>
        <v>108</v>
      </c>
      <c r="BB59">
        <f>TablaMemoria3[[#This Row],[Cantidad mes 24]]*TablaMemoria3[[#This Row],[Costo unitario (UF)]]</f>
        <v>0</v>
      </c>
      <c r="BC59">
        <f>SUM(TablaMemoria3[[#This Row],[Cantidad mes 1]:[Cantidad mes 12]])</f>
        <v>216</v>
      </c>
      <c r="BD59">
        <f>SUM(TablaMemoria3[[#This Row],[Cantidad mes 13]:[Cantidad mes 24]])</f>
        <v>216</v>
      </c>
      <c r="BE59">
        <f>SUM(TablaMemoria3[[#This Row],[Mes 1]]:TablaMemoria3[[#This Row],[Mes 12]])</f>
        <v>648</v>
      </c>
      <c r="BF59">
        <f>SUM(TablaMemoria3[[#This Row],[Mes 13]]:TablaMemoria3[[#This Row],[Mes 24]])</f>
        <v>648</v>
      </c>
      <c r="BG59">
        <f>TablaMemoria3[[#This Row],[Año 1]]+TablaMemoria3[[#This Row],[Año 2]]</f>
        <v>1296</v>
      </c>
    </row>
    <row r="60" spans="1:59" ht="15.75" x14ac:dyDescent="0.25">
      <c r="A60" t="s">
        <v>137</v>
      </c>
      <c r="B60" t="s">
        <v>89</v>
      </c>
      <c r="C60" t="s">
        <v>97</v>
      </c>
      <c r="E60" s="187">
        <v>5</v>
      </c>
      <c r="F60" t="s">
        <v>420</v>
      </c>
      <c r="G60">
        <v>2</v>
      </c>
      <c r="I60">
        <v>2</v>
      </c>
      <c r="K60">
        <v>2</v>
      </c>
      <c r="M60">
        <v>2</v>
      </c>
      <c r="O60">
        <v>2</v>
      </c>
      <c r="Q60">
        <v>2</v>
      </c>
      <c r="S60">
        <v>2</v>
      </c>
      <c r="U60">
        <v>2</v>
      </c>
      <c r="W60">
        <v>2</v>
      </c>
      <c r="Y60">
        <v>2</v>
      </c>
      <c r="AA60">
        <v>2</v>
      </c>
      <c r="AC60">
        <v>2</v>
      </c>
      <c r="AE60">
        <f>TablaMemoria3[[#This Row],[Cantidad mes 1]]*TablaMemoria3[[#This Row],[Costo unitario (UF)]]</f>
        <v>10</v>
      </c>
      <c r="AF60">
        <f>TablaMemoria3[[#This Row],[Cantidad mes 2]]*TablaMemoria3[[#This Row],[Costo unitario (UF)]]</f>
        <v>0</v>
      </c>
      <c r="AG60">
        <f>TablaMemoria3[[#This Row],[Cantidad mes 3]]*TablaMemoria3[[#This Row],[Costo unitario (UF)]]</f>
        <v>10</v>
      </c>
      <c r="AH60">
        <f>TablaMemoria3[[#This Row],[Cantidad mes 4]]*TablaMemoria3[[#This Row],[Costo unitario (UF)]]</f>
        <v>0</v>
      </c>
      <c r="AI60">
        <f>TablaMemoria3[[#This Row],[Cantidad mes 5]]*TablaMemoria3[[#This Row],[Costo unitario (UF)]]</f>
        <v>10</v>
      </c>
      <c r="AJ60">
        <f>TablaMemoria3[[#This Row],[Cantidad mes 6]]*TablaMemoria3[[#This Row],[Costo unitario (UF)]]</f>
        <v>0</v>
      </c>
      <c r="AK60">
        <f>TablaMemoria3[[#This Row],[Cantidad mes 7]]*TablaMemoria3[[#This Row],[Costo unitario (UF)]]</f>
        <v>10</v>
      </c>
      <c r="AL60">
        <f>TablaMemoria3[[#This Row],[Cantidad mes 8]]*TablaMemoria3[[#This Row],[Costo unitario (UF)]]</f>
        <v>0</v>
      </c>
      <c r="AM60">
        <f>TablaMemoria3[[#This Row],[Cantidad mes 9]]*TablaMemoria3[[#This Row],[Costo unitario (UF)]]</f>
        <v>10</v>
      </c>
      <c r="AN60">
        <f>TablaMemoria3[[#This Row],[Cantidad mes 10]]*TablaMemoria3[[#This Row],[Costo unitario (UF)]]</f>
        <v>0</v>
      </c>
      <c r="AO60">
        <f>TablaMemoria3[[#This Row],[Cantidad mes 11]]*TablaMemoria3[[#This Row],[Costo unitario (UF)]]</f>
        <v>10</v>
      </c>
      <c r="AP60">
        <f>TablaMemoria3[[#This Row],[Cantidad mes 12]]*TablaMemoria3[[#This Row],[Costo unitario (UF)]]</f>
        <v>0</v>
      </c>
      <c r="AQ60">
        <f>TablaMemoria3[[#This Row],[Cantidad mes 13]]*TablaMemoria3[[#This Row],[Costo unitario (UF)]]</f>
        <v>10</v>
      </c>
      <c r="AR60">
        <f>TablaMemoria3[[#This Row],[Cantidad mes 14]]*TablaMemoria3[[#This Row],[Costo unitario (UF)]]</f>
        <v>0</v>
      </c>
      <c r="AS60">
        <f>TablaMemoria3[[#This Row],[Cantidad mes 15]]*TablaMemoria3[[#This Row],[Costo unitario (UF)]]</f>
        <v>10</v>
      </c>
      <c r="AT60">
        <f>TablaMemoria3[[#This Row],[Cantidad mes 16]]*TablaMemoria3[[#This Row],[Costo unitario (UF)]]</f>
        <v>0</v>
      </c>
      <c r="AU60">
        <f>TablaMemoria3[[#This Row],[Cantidad mes 17]]*TablaMemoria3[[#This Row],[Costo unitario (UF)]]</f>
        <v>10</v>
      </c>
      <c r="AV60">
        <f>TablaMemoria3[[#This Row],[Cantidad mes 18]]*TablaMemoria3[[#This Row],[Costo unitario (UF)]]</f>
        <v>0</v>
      </c>
      <c r="AW60">
        <f>TablaMemoria3[[#This Row],[Cantidad mes 19]]*TablaMemoria3[[#This Row],[Costo unitario (UF)]]</f>
        <v>10</v>
      </c>
      <c r="AX60">
        <f>TablaMemoria3[[#This Row],[Cantidad mes 20]]*TablaMemoria3[[#This Row],[Costo unitario (UF)]]</f>
        <v>0</v>
      </c>
      <c r="AY60">
        <f>TablaMemoria3[[#This Row],[Cantidad mes 21]]*TablaMemoria3[[#This Row],[Costo unitario (UF)]]</f>
        <v>10</v>
      </c>
      <c r="AZ60">
        <f>TablaMemoria3[[#This Row],[Cantidad mes 22]]*TablaMemoria3[[#This Row],[Costo unitario (UF)]]</f>
        <v>0</v>
      </c>
      <c r="BA60">
        <f>TablaMemoria3[[#This Row],[Cantidad mes 23]]*TablaMemoria3[[#This Row],[Costo unitario (UF)]]</f>
        <v>10</v>
      </c>
      <c r="BB60">
        <f>TablaMemoria3[[#This Row],[Cantidad mes 24]]*TablaMemoria3[[#This Row],[Costo unitario (UF)]]</f>
        <v>0</v>
      </c>
      <c r="BC60">
        <f>SUM(TablaMemoria3[[#This Row],[Cantidad mes 1]:[Cantidad mes 12]])</f>
        <v>12</v>
      </c>
      <c r="BD60">
        <f>SUM(TablaMemoria3[[#This Row],[Cantidad mes 13]:[Cantidad mes 24]])</f>
        <v>12</v>
      </c>
      <c r="BE60">
        <f>SUM(TablaMemoria3[[#This Row],[Mes 1]]:TablaMemoria3[[#This Row],[Mes 12]])</f>
        <v>60</v>
      </c>
      <c r="BF60">
        <f>SUM(TablaMemoria3[[#This Row],[Mes 13]]:TablaMemoria3[[#This Row],[Mes 24]])</f>
        <v>60</v>
      </c>
      <c r="BG60">
        <f>TablaMemoria3[[#This Row],[Año 1]]+TablaMemoria3[[#This Row],[Año 2]]</f>
        <v>120</v>
      </c>
    </row>
    <row r="61" spans="1:59" x14ac:dyDescent="0.25">
      <c r="A61" t="s">
        <v>137</v>
      </c>
      <c r="B61" t="s">
        <v>89</v>
      </c>
      <c r="C61" t="s">
        <v>91</v>
      </c>
      <c r="E61">
        <v>1.25</v>
      </c>
      <c r="F61" t="s">
        <v>428</v>
      </c>
      <c r="G61">
        <v>2</v>
      </c>
      <c r="I61">
        <v>2</v>
      </c>
      <c r="K61">
        <v>2</v>
      </c>
      <c r="M61">
        <v>2</v>
      </c>
      <c r="O61">
        <v>2</v>
      </c>
      <c r="Q61">
        <v>2</v>
      </c>
      <c r="S61">
        <v>2</v>
      </c>
      <c r="U61">
        <v>2</v>
      </c>
      <c r="W61">
        <v>2</v>
      </c>
      <c r="Y61">
        <v>2</v>
      </c>
      <c r="AA61">
        <v>2</v>
      </c>
      <c r="AC61">
        <v>2</v>
      </c>
      <c r="AE61">
        <f>TablaMemoria3[[#This Row],[Cantidad mes 1]]*TablaMemoria3[[#This Row],[Costo unitario (UF)]]</f>
        <v>2.5</v>
      </c>
      <c r="AF61">
        <f>TablaMemoria3[[#This Row],[Cantidad mes 2]]*TablaMemoria3[[#This Row],[Costo unitario (UF)]]</f>
        <v>0</v>
      </c>
      <c r="AG61">
        <f>TablaMemoria3[[#This Row],[Cantidad mes 3]]*TablaMemoria3[[#This Row],[Costo unitario (UF)]]</f>
        <v>2.5</v>
      </c>
      <c r="AH61">
        <f>TablaMemoria3[[#This Row],[Cantidad mes 4]]*TablaMemoria3[[#This Row],[Costo unitario (UF)]]</f>
        <v>0</v>
      </c>
      <c r="AI61">
        <f>TablaMemoria3[[#This Row],[Cantidad mes 5]]*TablaMemoria3[[#This Row],[Costo unitario (UF)]]</f>
        <v>2.5</v>
      </c>
      <c r="AJ61">
        <f>TablaMemoria3[[#This Row],[Cantidad mes 6]]*TablaMemoria3[[#This Row],[Costo unitario (UF)]]</f>
        <v>0</v>
      </c>
      <c r="AK61">
        <f>TablaMemoria3[[#This Row],[Cantidad mes 7]]*TablaMemoria3[[#This Row],[Costo unitario (UF)]]</f>
        <v>2.5</v>
      </c>
      <c r="AL61">
        <f>TablaMemoria3[[#This Row],[Cantidad mes 8]]*TablaMemoria3[[#This Row],[Costo unitario (UF)]]</f>
        <v>0</v>
      </c>
      <c r="AM61">
        <f>TablaMemoria3[[#This Row],[Cantidad mes 9]]*TablaMemoria3[[#This Row],[Costo unitario (UF)]]</f>
        <v>2.5</v>
      </c>
      <c r="AN61">
        <f>TablaMemoria3[[#This Row],[Cantidad mes 10]]*TablaMemoria3[[#This Row],[Costo unitario (UF)]]</f>
        <v>0</v>
      </c>
      <c r="AO61">
        <f>TablaMemoria3[[#This Row],[Cantidad mes 11]]*TablaMemoria3[[#This Row],[Costo unitario (UF)]]</f>
        <v>2.5</v>
      </c>
      <c r="AP61">
        <f>TablaMemoria3[[#This Row],[Cantidad mes 12]]*TablaMemoria3[[#This Row],[Costo unitario (UF)]]</f>
        <v>0</v>
      </c>
      <c r="AQ61">
        <f>TablaMemoria3[[#This Row],[Cantidad mes 13]]*TablaMemoria3[[#This Row],[Costo unitario (UF)]]</f>
        <v>2.5</v>
      </c>
      <c r="AR61">
        <f>TablaMemoria3[[#This Row],[Cantidad mes 14]]*TablaMemoria3[[#This Row],[Costo unitario (UF)]]</f>
        <v>0</v>
      </c>
      <c r="AS61">
        <f>TablaMemoria3[[#This Row],[Cantidad mes 15]]*TablaMemoria3[[#This Row],[Costo unitario (UF)]]</f>
        <v>2.5</v>
      </c>
      <c r="AT61">
        <f>TablaMemoria3[[#This Row],[Cantidad mes 16]]*TablaMemoria3[[#This Row],[Costo unitario (UF)]]</f>
        <v>0</v>
      </c>
      <c r="AU61">
        <f>TablaMemoria3[[#This Row],[Cantidad mes 17]]*TablaMemoria3[[#This Row],[Costo unitario (UF)]]</f>
        <v>2.5</v>
      </c>
      <c r="AV61">
        <f>TablaMemoria3[[#This Row],[Cantidad mes 18]]*TablaMemoria3[[#This Row],[Costo unitario (UF)]]</f>
        <v>0</v>
      </c>
      <c r="AW61">
        <f>TablaMemoria3[[#This Row],[Cantidad mes 19]]*TablaMemoria3[[#This Row],[Costo unitario (UF)]]</f>
        <v>2.5</v>
      </c>
      <c r="AX61">
        <f>TablaMemoria3[[#This Row],[Cantidad mes 20]]*TablaMemoria3[[#This Row],[Costo unitario (UF)]]</f>
        <v>0</v>
      </c>
      <c r="AY61">
        <f>TablaMemoria3[[#This Row],[Cantidad mes 21]]*TablaMemoria3[[#This Row],[Costo unitario (UF)]]</f>
        <v>2.5</v>
      </c>
      <c r="AZ61">
        <f>TablaMemoria3[[#This Row],[Cantidad mes 22]]*TablaMemoria3[[#This Row],[Costo unitario (UF)]]</f>
        <v>0</v>
      </c>
      <c r="BA61">
        <f>TablaMemoria3[[#This Row],[Cantidad mes 23]]*TablaMemoria3[[#This Row],[Costo unitario (UF)]]</f>
        <v>2.5</v>
      </c>
      <c r="BB61">
        <f>TablaMemoria3[[#This Row],[Cantidad mes 24]]*TablaMemoria3[[#This Row],[Costo unitario (UF)]]</f>
        <v>0</v>
      </c>
      <c r="BC61">
        <f>SUM(TablaMemoria3[[#This Row],[Cantidad mes 1]:[Cantidad mes 12]])</f>
        <v>12</v>
      </c>
      <c r="BD61">
        <f>SUM(TablaMemoria3[[#This Row],[Cantidad mes 13]:[Cantidad mes 24]])</f>
        <v>12</v>
      </c>
      <c r="BE61">
        <f>SUM(TablaMemoria3[[#This Row],[Mes 1]]:TablaMemoria3[[#This Row],[Mes 12]])</f>
        <v>15</v>
      </c>
      <c r="BF61">
        <f>SUM(TablaMemoria3[[#This Row],[Mes 13]]:TablaMemoria3[[#This Row],[Mes 24]])</f>
        <v>15</v>
      </c>
      <c r="BG61">
        <f>TablaMemoria3[[#This Row],[Año 1]]+TablaMemoria3[[#This Row],[Año 2]]</f>
        <v>30</v>
      </c>
    </row>
    <row r="62" spans="1:59" x14ac:dyDescent="0.25">
      <c r="A62" t="s">
        <v>274</v>
      </c>
      <c r="B62" t="s">
        <v>89</v>
      </c>
      <c r="C62" t="s">
        <v>276</v>
      </c>
      <c r="D62" t="s">
        <v>429</v>
      </c>
      <c r="E62">
        <v>2.7</v>
      </c>
      <c r="F62" t="s">
        <v>430</v>
      </c>
      <c r="G62">
        <v>100</v>
      </c>
      <c r="AE62">
        <f>TablaMemoria3[[#This Row],[Cantidad mes 1]]*TablaMemoria3[[#This Row],[Costo unitario (UF)]]</f>
        <v>270</v>
      </c>
      <c r="AF62">
        <f>TablaMemoria3[[#This Row],[Cantidad mes 2]]*TablaMemoria3[[#This Row],[Costo unitario (UF)]]</f>
        <v>0</v>
      </c>
      <c r="AG62">
        <f>TablaMemoria3[[#This Row],[Cantidad mes 3]]*TablaMemoria3[[#This Row],[Costo unitario (UF)]]</f>
        <v>0</v>
      </c>
      <c r="AH62">
        <f>TablaMemoria3[[#This Row],[Cantidad mes 4]]*TablaMemoria3[[#This Row],[Costo unitario (UF)]]</f>
        <v>0</v>
      </c>
      <c r="AI62">
        <f>TablaMemoria3[[#This Row],[Cantidad mes 5]]*TablaMemoria3[[#This Row],[Costo unitario (UF)]]</f>
        <v>0</v>
      </c>
      <c r="AJ62">
        <f>TablaMemoria3[[#This Row],[Cantidad mes 6]]*TablaMemoria3[[#This Row],[Costo unitario (UF)]]</f>
        <v>0</v>
      </c>
      <c r="AK62">
        <f>TablaMemoria3[[#This Row],[Cantidad mes 7]]*TablaMemoria3[[#This Row],[Costo unitario (UF)]]</f>
        <v>0</v>
      </c>
      <c r="AL62">
        <f>TablaMemoria3[[#This Row],[Cantidad mes 8]]*TablaMemoria3[[#This Row],[Costo unitario (UF)]]</f>
        <v>0</v>
      </c>
      <c r="AM62">
        <f>TablaMemoria3[[#This Row],[Cantidad mes 9]]*TablaMemoria3[[#This Row],[Costo unitario (UF)]]</f>
        <v>0</v>
      </c>
      <c r="AN62">
        <f>TablaMemoria3[[#This Row],[Cantidad mes 10]]*TablaMemoria3[[#This Row],[Costo unitario (UF)]]</f>
        <v>0</v>
      </c>
      <c r="AO62">
        <f>TablaMemoria3[[#This Row],[Cantidad mes 11]]*TablaMemoria3[[#This Row],[Costo unitario (UF)]]</f>
        <v>0</v>
      </c>
      <c r="AP62">
        <f>TablaMemoria3[[#This Row],[Cantidad mes 12]]*TablaMemoria3[[#This Row],[Costo unitario (UF)]]</f>
        <v>0</v>
      </c>
      <c r="AQ62">
        <f>TablaMemoria3[[#This Row],[Cantidad mes 13]]*TablaMemoria3[[#This Row],[Costo unitario (UF)]]</f>
        <v>0</v>
      </c>
      <c r="AR62">
        <f>TablaMemoria3[[#This Row],[Cantidad mes 14]]*TablaMemoria3[[#This Row],[Costo unitario (UF)]]</f>
        <v>0</v>
      </c>
      <c r="AS62">
        <f>TablaMemoria3[[#This Row],[Cantidad mes 15]]*TablaMemoria3[[#This Row],[Costo unitario (UF)]]</f>
        <v>0</v>
      </c>
      <c r="AT62">
        <f>TablaMemoria3[[#This Row],[Cantidad mes 16]]*TablaMemoria3[[#This Row],[Costo unitario (UF)]]</f>
        <v>0</v>
      </c>
      <c r="AU62">
        <f>TablaMemoria3[[#This Row],[Cantidad mes 17]]*TablaMemoria3[[#This Row],[Costo unitario (UF)]]</f>
        <v>0</v>
      </c>
      <c r="AV62">
        <f>TablaMemoria3[[#This Row],[Cantidad mes 18]]*TablaMemoria3[[#This Row],[Costo unitario (UF)]]</f>
        <v>0</v>
      </c>
      <c r="AW62">
        <f>TablaMemoria3[[#This Row],[Cantidad mes 19]]*TablaMemoria3[[#This Row],[Costo unitario (UF)]]</f>
        <v>0</v>
      </c>
      <c r="AX62">
        <f>TablaMemoria3[[#This Row],[Cantidad mes 20]]*TablaMemoria3[[#This Row],[Costo unitario (UF)]]</f>
        <v>0</v>
      </c>
      <c r="AY62">
        <f>TablaMemoria3[[#This Row],[Cantidad mes 21]]*TablaMemoria3[[#This Row],[Costo unitario (UF)]]</f>
        <v>0</v>
      </c>
      <c r="AZ62">
        <f>TablaMemoria3[[#This Row],[Cantidad mes 22]]*TablaMemoria3[[#This Row],[Costo unitario (UF)]]</f>
        <v>0</v>
      </c>
      <c r="BA62">
        <f>TablaMemoria3[[#This Row],[Cantidad mes 23]]*TablaMemoria3[[#This Row],[Costo unitario (UF)]]</f>
        <v>0</v>
      </c>
      <c r="BB62">
        <f>TablaMemoria3[[#This Row],[Cantidad mes 24]]*TablaMemoria3[[#This Row],[Costo unitario (UF)]]</f>
        <v>0</v>
      </c>
      <c r="BC62">
        <f>SUM(TablaMemoria3[[#This Row],[Cantidad mes 1]:[Cantidad mes 12]])</f>
        <v>100</v>
      </c>
      <c r="BD62">
        <f>SUM(TablaMemoria3[[#This Row],[Cantidad mes 13]:[Cantidad mes 24]])</f>
        <v>0</v>
      </c>
      <c r="BE62">
        <f>SUM(TablaMemoria3[[#This Row],[Mes 1]]:TablaMemoria3[[#This Row],[Mes 12]])</f>
        <v>270</v>
      </c>
      <c r="BF62">
        <f>SUM(TablaMemoria3[[#This Row],[Mes 13]]:TablaMemoria3[[#This Row],[Mes 24]])</f>
        <v>0</v>
      </c>
      <c r="BG62">
        <f>TablaMemoria3[[#This Row],[Año 1]]+TablaMemoria3[[#This Row],[Año 2]]</f>
        <v>270</v>
      </c>
    </row>
    <row r="63" spans="1:59" x14ac:dyDescent="0.25">
      <c r="A63" t="s">
        <v>274</v>
      </c>
      <c r="B63" t="s">
        <v>89</v>
      </c>
      <c r="C63" t="s">
        <v>275</v>
      </c>
      <c r="E63">
        <v>1</v>
      </c>
      <c r="F63" t="s">
        <v>430</v>
      </c>
      <c r="G63">
        <v>50</v>
      </c>
      <c r="AE63">
        <f>TablaMemoria3[[#This Row],[Cantidad mes 1]]*TablaMemoria3[[#This Row],[Costo unitario (UF)]]</f>
        <v>50</v>
      </c>
      <c r="AF63">
        <f>TablaMemoria3[[#This Row],[Cantidad mes 2]]*TablaMemoria3[[#This Row],[Costo unitario (UF)]]</f>
        <v>0</v>
      </c>
      <c r="AG63">
        <f>TablaMemoria3[[#This Row],[Cantidad mes 3]]*TablaMemoria3[[#This Row],[Costo unitario (UF)]]</f>
        <v>0</v>
      </c>
      <c r="AH63">
        <f>TablaMemoria3[[#This Row],[Cantidad mes 4]]*TablaMemoria3[[#This Row],[Costo unitario (UF)]]</f>
        <v>0</v>
      </c>
      <c r="AI63">
        <f>TablaMemoria3[[#This Row],[Cantidad mes 5]]*TablaMemoria3[[#This Row],[Costo unitario (UF)]]</f>
        <v>0</v>
      </c>
      <c r="AJ63">
        <f>TablaMemoria3[[#This Row],[Cantidad mes 6]]*TablaMemoria3[[#This Row],[Costo unitario (UF)]]</f>
        <v>0</v>
      </c>
      <c r="AK63">
        <f>TablaMemoria3[[#This Row],[Cantidad mes 7]]*TablaMemoria3[[#This Row],[Costo unitario (UF)]]</f>
        <v>0</v>
      </c>
      <c r="AL63">
        <f>TablaMemoria3[[#This Row],[Cantidad mes 8]]*TablaMemoria3[[#This Row],[Costo unitario (UF)]]</f>
        <v>0</v>
      </c>
      <c r="AM63">
        <f>TablaMemoria3[[#This Row],[Cantidad mes 9]]*TablaMemoria3[[#This Row],[Costo unitario (UF)]]</f>
        <v>0</v>
      </c>
      <c r="AN63">
        <f>TablaMemoria3[[#This Row],[Cantidad mes 10]]*TablaMemoria3[[#This Row],[Costo unitario (UF)]]</f>
        <v>0</v>
      </c>
      <c r="AO63">
        <f>TablaMemoria3[[#This Row],[Cantidad mes 11]]*TablaMemoria3[[#This Row],[Costo unitario (UF)]]</f>
        <v>0</v>
      </c>
      <c r="AP63">
        <f>TablaMemoria3[[#This Row],[Cantidad mes 12]]*TablaMemoria3[[#This Row],[Costo unitario (UF)]]</f>
        <v>0</v>
      </c>
      <c r="AQ63">
        <f>TablaMemoria3[[#This Row],[Cantidad mes 13]]*TablaMemoria3[[#This Row],[Costo unitario (UF)]]</f>
        <v>0</v>
      </c>
      <c r="AR63">
        <f>TablaMemoria3[[#This Row],[Cantidad mes 14]]*TablaMemoria3[[#This Row],[Costo unitario (UF)]]</f>
        <v>0</v>
      </c>
      <c r="AS63">
        <f>TablaMemoria3[[#This Row],[Cantidad mes 15]]*TablaMemoria3[[#This Row],[Costo unitario (UF)]]</f>
        <v>0</v>
      </c>
      <c r="AT63">
        <f>TablaMemoria3[[#This Row],[Cantidad mes 16]]*TablaMemoria3[[#This Row],[Costo unitario (UF)]]</f>
        <v>0</v>
      </c>
      <c r="AU63">
        <f>TablaMemoria3[[#This Row],[Cantidad mes 17]]*TablaMemoria3[[#This Row],[Costo unitario (UF)]]</f>
        <v>0</v>
      </c>
      <c r="AV63">
        <f>TablaMemoria3[[#This Row],[Cantidad mes 18]]*TablaMemoria3[[#This Row],[Costo unitario (UF)]]</f>
        <v>0</v>
      </c>
      <c r="AW63">
        <f>TablaMemoria3[[#This Row],[Cantidad mes 19]]*TablaMemoria3[[#This Row],[Costo unitario (UF)]]</f>
        <v>0</v>
      </c>
      <c r="AX63">
        <f>TablaMemoria3[[#This Row],[Cantidad mes 20]]*TablaMemoria3[[#This Row],[Costo unitario (UF)]]</f>
        <v>0</v>
      </c>
      <c r="AY63">
        <f>TablaMemoria3[[#This Row],[Cantidad mes 21]]*TablaMemoria3[[#This Row],[Costo unitario (UF)]]</f>
        <v>0</v>
      </c>
      <c r="AZ63">
        <f>TablaMemoria3[[#This Row],[Cantidad mes 22]]*TablaMemoria3[[#This Row],[Costo unitario (UF)]]</f>
        <v>0</v>
      </c>
      <c r="BA63">
        <f>TablaMemoria3[[#This Row],[Cantidad mes 23]]*TablaMemoria3[[#This Row],[Costo unitario (UF)]]</f>
        <v>0</v>
      </c>
      <c r="BB63">
        <f>TablaMemoria3[[#This Row],[Cantidad mes 24]]*TablaMemoria3[[#This Row],[Costo unitario (UF)]]</f>
        <v>0</v>
      </c>
      <c r="BC63">
        <f>SUM(TablaMemoria3[[#This Row],[Cantidad mes 1]:[Cantidad mes 12]])</f>
        <v>50</v>
      </c>
      <c r="BD63">
        <f>SUM(TablaMemoria3[[#This Row],[Cantidad mes 13]:[Cantidad mes 24]])</f>
        <v>0</v>
      </c>
      <c r="BE63">
        <f>SUM(TablaMemoria3[[#This Row],[Mes 1]]:TablaMemoria3[[#This Row],[Mes 12]])</f>
        <v>50</v>
      </c>
      <c r="BF63">
        <f>SUM(TablaMemoria3[[#This Row],[Mes 13]]:TablaMemoria3[[#This Row],[Mes 24]])</f>
        <v>0</v>
      </c>
      <c r="BG63">
        <f>TablaMemoria3[[#This Row],[Año 1]]+TablaMemoria3[[#This Row],[Año 2]]</f>
        <v>50</v>
      </c>
    </row>
    <row r="64" spans="1:59" x14ac:dyDescent="0.25">
      <c r="A64" t="s">
        <v>88</v>
      </c>
      <c r="B64" t="s">
        <v>89</v>
      </c>
      <c r="C64" t="s">
        <v>98</v>
      </c>
      <c r="D64" t="s">
        <v>431</v>
      </c>
      <c r="E64">
        <v>0.5</v>
      </c>
      <c r="F64" t="s">
        <v>410</v>
      </c>
      <c r="G64">
        <f>12*3</f>
        <v>36</v>
      </c>
      <c r="H64">
        <f t="shared" ref="H64:AD67" si="0">12*3</f>
        <v>36</v>
      </c>
      <c r="I64">
        <f t="shared" si="0"/>
        <v>36</v>
      </c>
      <c r="J64">
        <f t="shared" si="0"/>
        <v>36</v>
      </c>
      <c r="K64">
        <f t="shared" si="0"/>
        <v>36</v>
      </c>
      <c r="L64">
        <f t="shared" si="0"/>
        <v>36</v>
      </c>
      <c r="M64">
        <f t="shared" si="0"/>
        <v>36</v>
      </c>
      <c r="N64">
        <f t="shared" si="0"/>
        <v>36</v>
      </c>
      <c r="O64">
        <f t="shared" si="0"/>
        <v>36</v>
      </c>
      <c r="P64">
        <f t="shared" si="0"/>
        <v>36</v>
      </c>
      <c r="Q64">
        <f t="shared" si="0"/>
        <v>36</v>
      </c>
      <c r="R64">
        <f t="shared" si="0"/>
        <v>36</v>
      </c>
      <c r="S64">
        <f t="shared" si="0"/>
        <v>36</v>
      </c>
      <c r="T64">
        <f t="shared" si="0"/>
        <v>36</v>
      </c>
      <c r="U64">
        <f t="shared" si="0"/>
        <v>36</v>
      </c>
      <c r="V64">
        <f t="shared" si="0"/>
        <v>36</v>
      </c>
      <c r="W64">
        <f t="shared" si="0"/>
        <v>36</v>
      </c>
      <c r="X64">
        <f t="shared" si="0"/>
        <v>36</v>
      </c>
      <c r="Y64">
        <f t="shared" si="0"/>
        <v>36</v>
      </c>
      <c r="Z64">
        <f t="shared" si="0"/>
        <v>36</v>
      </c>
      <c r="AA64">
        <f t="shared" si="0"/>
        <v>36</v>
      </c>
      <c r="AB64">
        <f t="shared" si="0"/>
        <v>36</v>
      </c>
      <c r="AC64">
        <f t="shared" si="0"/>
        <v>36</v>
      </c>
      <c r="AD64">
        <f t="shared" si="0"/>
        <v>36</v>
      </c>
      <c r="AE64">
        <f>TablaMemoria3[[#This Row],[Cantidad mes 1]]*TablaMemoria3[[#This Row],[Costo unitario (UF)]]</f>
        <v>18</v>
      </c>
      <c r="AF64">
        <f>TablaMemoria3[[#This Row],[Cantidad mes 2]]*TablaMemoria3[[#This Row],[Costo unitario (UF)]]</f>
        <v>18</v>
      </c>
      <c r="AG64">
        <f>TablaMemoria3[[#This Row],[Cantidad mes 3]]*TablaMemoria3[[#This Row],[Costo unitario (UF)]]</f>
        <v>18</v>
      </c>
      <c r="AH64">
        <f>TablaMemoria3[[#This Row],[Cantidad mes 4]]*TablaMemoria3[[#This Row],[Costo unitario (UF)]]</f>
        <v>18</v>
      </c>
      <c r="AI64">
        <f>TablaMemoria3[[#This Row],[Cantidad mes 5]]*TablaMemoria3[[#This Row],[Costo unitario (UF)]]</f>
        <v>18</v>
      </c>
      <c r="AJ64">
        <f>TablaMemoria3[[#This Row],[Cantidad mes 6]]*TablaMemoria3[[#This Row],[Costo unitario (UF)]]</f>
        <v>18</v>
      </c>
      <c r="AK64">
        <f>TablaMemoria3[[#This Row],[Cantidad mes 7]]*TablaMemoria3[[#This Row],[Costo unitario (UF)]]</f>
        <v>18</v>
      </c>
      <c r="AL64">
        <f>TablaMemoria3[[#This Row],[Cantidad mes 8]]*TablaMemoria3[[#This Row],[Costo unitario (UF)]]</f>
        <v>18</v>
      </c>
      <c r="AM64">
        <f>TablaMemoria3[[#This Row],[Cantidad mes 9]]*TablaMemoria3[[#This Row],[Costo unitario (UF)]]</f>
        <v>18</v>
      </c>
      <c r="AN64">
        <f>TablaMemoria3[[#This Row],[Cantidad mes 10]]*TablaMemoria3[[#This Row],[Costo unitario (UF)]]</f>
        <v>18</v>
      </c>
      <c r="AO64">
        <f>TablaMemoria3[[#This Row],[Cantidad mes 11]]*TablaMemoria3[[#This Row],[Costo unitario (UF)]]</f>
        <v>18</v>
      </c>
      <c r="AP64">
        <f>TablaMemoria3[[#This Row],[Cantidad mes 12]]*TablaMemoria3[[#This Row],[Costo unitario (UF)]]</f>
        <v>18</v>
      </c>
      <c r="AQ64">
        <f>TablaMemoria3[[#This Row],[Cantidad mes 13]]*TablaMemoria3[[#This Row],[Costo unitario (UF)]]</f>
        <v>18</v>
      </c>
      <c r="AR64">
        <f>TablaMemoria3[[#This Row],[Cantidad mes 14]]*TablaMemoria3[[#This Row],[Costo unitario (UF)]]</f>
        <v>18</v>
      </c>
      <c r="AS64">
        <f>TablaMemoria3[[#This Row],[Cantidad mes 15]]*TablaMemoria3[[#This Row],[Costo unitario (UF)]]</f>
        <v>18</v>
      </c>
      <c r="AT64">
        <f>TablaMemoria3[[#This Row],[Cantidad mes 16]]*TablaMemoria3[[#This Row],[Costo unitario (UF)]]</f>
        <v>18</v>
      </c>
      <c r="AU64">
        <f>TablaMemoria3[[#This Row],[Cantidad mes 17]]*TablaMemoria3[[#This Row],[Costo unitario (UF)]]</f>
        <v>18</v>
      </c>
      <c r="AV64">
        <f>TablaMemoria3[[#This Row],[Cantidad mes 18]]*TablaMemoria3[[#This Row],[Costo unitario (UF)]]</f>
        <v>18</v>
      </c>
      <c r="AW64">
        <f>TablaMemoria3[[#This Row],[Cantidad mes 19]]*TablaMemoria3[[#This Row],[Costo unitario (UF)]]</f>
        <v>18</v>
      </c>
      <c r="AX64">
        <f>TablaMemoria3[[#This Row],[Cantidad mes 20]]*TablaMemoria3[[#This Row],[Costo unitario (UF)]]</f>
        <v>18</v>
      </c>
      <c r="AY64">
        <f>TablaMemoria3[[#This Row],[Cantidad mes 21]]*TablaMemoria3[[#This Row],[Costo unitario (UF)]]</f>
        <v>18</v>
      </c>
      <c r="AZ64">
        <f>TablaMemoria3[[#This Row],[Cantidad mes 22]]*TablaMemoria3[[#This Row],[Costo unitario (UF)]]</f>
        <v>18</v>
      </c>
      <c r="BA64">
        <f>TablaMemoria3[[#This Row],[Cantidad mes 23]]*TablaMemoria3[[#This Row],[Costo unitario (UF)]]</f>
        <v>18</v>
      </c>
      <c r="BB64">
        <f>TablaMemoria3[[#This Row],[Cantidad mes 24]]*TablaMemoria3[[#This Row],[Costo unitario (UF)]]</f>
        <v>18</v>
      </c>
      <c r="BC64">
        <f>SUM(TablaMemoria3[[#This Row],[Cantidad mes 1]:[Cantidad mes 12]])</f>
        <v>432</v>
      </c>
      <c r="BD64">
        <f>SUM(TablaMemoria3[[#This Row],[Cantidad mes 13]:[Cantidad mes 24]])</f>
        <v>432</v>
      </c>
      <c r="BE64">
        <f>SUM(TablaMemoria3[[#This Row],[Mes 1]]:TablaMemoria3[[#This Row],[Mes 12]])</f>
        <v>216</v>
      </c>
      <c r="BF64">
        <f>SUM(TablaMemoria3[[#This Row],[Mes 13]]:TablaMemoria3[[#This Row],[Mes 24]])</f>
        <v>216</v>
      </c>
      <c r="BG64">
        <f>TablaMemoria3[[#This Row],[Año 1]]+TablaMemoria3[[#This Row],[Año 2]]</f>
        <v>432</v>
      </c>
    </row>
    <row r="65" spans="1:59" x14ac:dyDescent="0.25">
      <c r="A65" t="s">
        <v>88</v>
      </c>
      <c r="B65" t="s">
        <v>89</v>
      </c>
      <c r="C65" t="s">
        <v>99</v>
      </c>
      <c r="D65" t="s">
        <v>431</v>
      </c>
      <c r="E65">
        <v>0.5</v>
      </c>
      <c r="F65" t="s">
        <v>410</v>
      </c>
      <c r="G65">
        <f>12*3</f>
        <v>36</v>
      </c>
      <c r="H65">
        <f t="shared" si="0"/>
        <v>36</v>
      </c>
      <c r="I65">
        <f t="shared" si="0"/>
        <v>36</v>
      </c>
      <c r="J65">
        <f t="shared" si="0"/>
        <v>36</v>
      </c>
      <c r="K65">
        <f t="shared" si="0"/>
        <v>36</v>
      </c>
      <c r="L65">
        <f t="shared" si="0"/>
        <v>36</v>
      </c>
      <c r="M65">
        <f t="shared" si="0"/>
        <v>36</v>
      </c>
      <c r="N65">
        <f t="shared" si="0"/>
        <v>36</v>
      </c>
      <c r="O65">
        <f t="shared" si="0"/>
        <v>36</v>
      </c>
      <c r="P65">
        <f t="shared" si="0"/>
        <v>36</v>
      </c>
      <c r="Q65">
        <f t="shared" si="0"/>
        <v>36</v>
      </c>
      <c r="R65">
        <f t="shared" si="0"/>
        <v>36</v>
      </c>
      <c r="S65">
        <f t="shared" si="0"/>
        <v>36</v>
      </c>
      <c r="T65">
        <f t="shared" si="0"/>
        <v>36</v>
      </c>
      <c r="U65">
        <f t="shared" si="0"/>
        <v>36</v>
      </c>
      <c r="V65">
        <f t="shared" si="0"/>
        <v>36</v>
      </c>
      <c r="W65">
        <f t="shared" si="0"/>
        <v>36</v>
      </c>
      <c r="X65">
        <f t="shared" si="0"/>
        <v>36</v>
      </c>
      <c r="Y65">
        <f t="shared" si="0"/>
        <v>36</v>
      </c>
      <c r="Z65">
        <f t="shared" si="0"/>
        <v>36</v>
      </c>
      <c r="AA65">
        <f t="shared" si="0"/>
        <v>36</v>
      </c>
      <c r="AB65">
        <f t="shared" si="0"/>
        <v>36</v>
      </c>
      <c r="AC65">
        <f t="shared" si="0"/>
        <v>36</v>
      </c>
      <c r="AD65">
        <f t="shared" si="0"/>
        <v>36</v>
      </c>
      <c r="AE65">
        <f>TablaMemoria3[[#This Row],[Cantidad mes 1]]*TablaMemoria3[[#This Row],[Costo unitario (UF)]]</f>
        <v>18</v>
      </c>
      <c r="AF65">
        <f>TablaMemoria3[[#This Row],[Cantidad mes 2]]*TablaMemoria3[[#This Row],[Costo unitario (UF)]]</f>
        <v>18</v>
      </c>
      <c r="AG65">
        <f>TablaMemoria3[[#This Row],[Cantidad mes 3]]*TablaMemoria3[[#This Row],[Costo unitario (UF)]]</f>
        <v>18</v>
      </c>
      <c r="AH65">
        <f>TablaMemoria3[[#This Row],[Cantidad mes 4]]*TablaMemoria3[[#This Row],[Costo unitario (UF)]]</f>
        <v>18</v>
      </c>
      <c r="AI65">
        <f>TablaMemoria3[[#This Row],[Cantidad mes 5]]*TablaMemoria3[[#This Row],[Costo unitario (UF)]]</f>
        <v>18</v>
      </c>
      <c r="AJ65">
        <f>TablaMemoria3[[#This Row],[Cantidad mes 6]]*TablaMemoria3[[#This Row],[Costo unitario (UF)]]</f>
        <v>18</v>
      </c>
      <c r="AK65">
        <f>TablaMemoria3[[#This Row],[Cantidad mes 7]]*TablaMemoria3[[#This Row],[Costo unitario (UF)]]</f>
        <v>18</v>
      </c>
      <c r="AL65">
        <f>TablaMemoria3[[#This Row],[Cantidad mes 8]]*TablaMemoria3[[#This Row],[Costo unitario (UF)]]</f>
        <v>18</v>
      </c>
      <c r="AM65">
        <f>TablaMemoria3[[#This Row],[Cantidad mes 9]]*TablaMemoria3[[#This Row],[Costo unitario (UF)]]</f>
        <v>18</v>
      </c>
      <c r="AN65">
        <f>TablaMemoria3[[#This Row],[Cantidad mes 10]]*TablaMemoria3[[#This Row],[Costo unitario (UF)]]</f>
        <v>18</v>
      </c>
      <c r="AO65">
        <f>TablaMemoria3[[#This Row],[Cantidad mes 11]]*TablaMemoria3[[#This Row],[Costo unitario (UF)]]</f>
        <v>18</v>
      </c>
      <c r="AP65">
        <f>TablaMemoria3[[#This Row],[Cantidad mes 12]]*TablaMemoria3[[#This Row],[Costo unitario (UF)]]</f>
        <v>18</v>
      </c>
      <c r="AQ65">
        <f>TablaMemoria3[[#This Row],[Cantidad mes 13]]*TablaMemoria3[[#This Row],[Costo unitario (UF)]]</f>
        <v>18</v>
      </c>
      <c r="AR65">
        <f>TablaMemoria3[[#This Row],[Cantidad mes 14]]*TablaMemoria3[[#This Row],[Costo unitario (UF)]]</f>
        <v>18</v>
      </c>
      <c r="AS65">
        <f>TablaMemoria3[[#This Row],[Cantidad mes 15]]*TablaMemoria3[[#This Row],[Costo unitario (UF)]]</f>
        <v>18</v>
      </c>
      <c r="AT65">
        <f>TablaMemoria3[[#This Row],[Cantidad mes 16]]*TablaMemoria3[[#This Row],[Costo unitario (UF)]]</f>
        <v>18</v>
      </c>
      <c r="AU65">
        <f>TablaMemoria3[[#This Row],[Cantidad mes 17]]*TablaMemoria3[[#This Row],[Costo unitario (UF)]]</f>
        <v>18</v>
      </c>
      <c r="AV65">
        <f>TablaMemoria3[[#This Row],[Cantidad mes 18]]*TablaMemoria3[[#This Row],[Costo unitario (UF)]]</f>
        <v>18</v>
      </c>
      <c r="AW65">
        <f>TablaMemoria3[[#This Row],[Cantidad mes 19]]*TablaMemoria3[[#This Row],[Costo unitario (UF)]]</f>
        <v>18</v>
      </c>
      <c r="AX65">
        <f>TablaMemoria3[[#This Row],[Cantidad mes 20]]*TablaMemoria3[[#This Row],[Costo unitario (UF)]]</f>
        <v>18</v>
      </c>
      <c r="AY65">
        <f>TablaMemoria3[[#This Row],[Cantidad mes 21]]*TablaMemoria3[[#This Row],[Costo unitario (UF)]]</f>
        <v>18</v>
      </c>
      <c r="AZ65">
        <f>TablaMemoria3[[#This Row],[Cantidad mes 22]]*TablaMemoria3[[#This Row],[Costo unitario (UF)]]</f>
        <v>18</v>
      </c>
      <c r="BA65">
        <f>TablaMemoria3[[#This Row],[Cantidad mes 23]]*TablaMemoria3[[#This Row],[Costo unitario (UF)]]</f>
        <v>18</v>
      </c>
      <c r="BB65">
        <f>TablaMemoria3[[#This Row],[Cantidad mes 24]]*TablaMemoria3[[#This Row],[Costo unitario (UF)]]</f>
        <v>18</v>
      </c>
      <c r="BC65">
        <f>SUM(TablaMemoria3[[#This Row],[Cantidad mes 1]:[Cantidad mes 12]])</f>
        <v>432</v>
      </c>
      <c r="BD65">
        <f>SUM(TablaMemoria3[[#This Row],[Cantidad mes 13]:[Cantidad mes 24]])</f>
        <v>432</v>
      </c>
      <c r="BE65">
        <f>SUM(TablaMemoria3[[#This Row],[Mes 1]]:TablaMemoria3[[#This Row],[Mes 12]])</f>
        <v>216</v>
      </c>
      <c r="BF65">
        <f>SUM(TablaMemoria3[[#This Row],[Mes 13]]:TablaMemoria3[[#This Row],[Mes 24]])</f>
        <v>216</v>
      </c>
      <c r="BG65">
        <f>TablaMemoria3[[#This Row],[Año 1]]+TablaMemoria3[[#This Row],[Año 2]]</f>
        <v>432</v>
      </c>
    </row>
    <row r="66" spans="1:59" x14ac:dyDescent="0.25">
      <c r="A66" t="s">
        <v>88</v>
      </c>
      <c r="B66" t="s">
        <v>89</v>
      </c>
      <c r="C66" t="s">
        <v>100</v>
      </c>
      <c r="D66" t="s">
        <v>431</v>
      </c>
      <c r="E66">
        <v>0.5</v>
      </c>
      <c r="F66" t="s">
        <v>410</v>
      </c>
      <c r="G66">
        <f>12*3</f>
        <v>36</v>
      </c>
      <c r="H66">
        <f t="shared" si="0"/>
        <v>36</v>
      </c>
      <c r="I66">
        <f t="shared" si="0"/>
        <v>36</v>
      </c>
      <c r="J66">
        <f t="shared" si="0"/>
        <v>36</v>
      </c>
      <c r="K66">
        <f t="shared" si="0"/>
        <v>36</v>
      </c>
      <c r="L66">
        <f t="shared" si="0"/>
        <v>36</v>
      </c>
      <c r="M66">
        <f t="shared" si="0"/>
        <v>36</v>
      </c>
      <c r="N66">
        <f t="shared" si="0"/>
        <v>36</v>
      </c>
      <c r="O66">
        <f t="shared" si="0"/>
        <v>36</v>
      </c>
      <c r="P66">
        <f t="shared" si="0"/>
        <v>36</v>
      </c>
      <c r="Q66">
        <f t="shared" si="0"/>
        <v>36</v>
      </c>
      <c r="R66">
        <f t="shared" si="0"/>
        <v>36</v>
      </c>
      <c r="S66">
        <f t="shared" si="0"/>
        <v>36</v>
      </c>
      <c r="T66">
        <f t="shared" si="0"/>
        <v>36</v>
      </c>
      <c r="U66">
        <f t="shared" si="0"/>
        <v>36</v>
      </c>
      <c r="V66">
        <f t="shared" si="0"/>
        <v>36</v>
      </c>
      <c r="W66">
        <f t="shared" si="0"/>
        <v>36</v>
      </c>
      <c r="X66">
        <f t="shared" si="0"/>
        <v>36</v>
      </c>
      <c r="Y66">
        <f t="shared" si="0"/>
        <v>36</v>
      </c>
      <c r="Z66">
        <f t="shared" si="0"/>
        <v>36</v>
      </c>
      <c r="AA66">
        <f t="shared" si="0"/>
        <v>36</v>
      </c>
      <c r="AB66">
        <f t="shared" si="0"/>
        <v>36</v>
      </c>
      <c r="AC66">
        <f t="shared" si="0"/>
        <v>36</v>
      </c>
      <c r="AD66">
        <f t="shared" si="0"/>
        <v>36</v>
      </c>
      <c r="AE66">
        <f>TablaMemoria3[[#This Row],[Cantidad mes 1]]*TablaMemoria3[[#This Row],[Costo unitario (UF)]]</f>
        <v>18</v>
      </c>
      <c r="AF66">
        <f>TablaMemoria3[[#This Row],[Cantidad mes 2]]*TablaMemoria3[[#This Row],[Costo unitario (UF)]]</f>
        <v>18</v>
      </c>
      <c r="AG66">
        <f>TablaMemoria3[[#This Row],[Cantidad mes 3]]*TablaMemoria3[[#This Row],[Costo unitario (UF)]]</f>
        <v>18</v>
      </c>
      <c r="AH66">
        <f>TablaMemoria3[[#This Row],[Cantidad mes 4]]*TablaMemoria3[[#This Row],[Costo unitario (UF)]]</f>
        <v>18</v>
      </c>
      <c r="AI66">
        <f>TablaMemoria3[[#This Row],[Cantidad mes 5]]*TablaMemoria3[[#This Row],[Costo unitario (UF)]]</f>
        <v>18</v>
      </c>
      <c r="AJ66">
        <f>TablaMemoria3[[#This Row],[Cantidad mes 6]]*TablaMemoria3[[#This Row],[Costo unitario (UF)]]</f>
        <v>18</v>
      </c>
      <c r="AK66">
        <f>TablaMemoria3[[#This Row],[Cantidad mes 7]]*TablaMemoria3[[#This Row],[Costo unitario (UF)]]</f>
        <v>18</v>
      </c>
      <c r="AL66">
        <f>TablaMemoria3[[#This Row],[Cantidad mes 8]]*TablaMemoria3[[#This Row],[Costo unitario (UF)]]</f>
        <v>18</v>
      </c>
      <c r="AM66">
        <f>TablaMemoria3[[#This Row],[Cantidad mes 9]]*TablaMemoria3[[#This Row],[Costo unitario (UF)]]</f>
        <v>18</v>
      </c>
      <c r="AN66">
        <f>TablaMemoria3[[#This Row],[Cantidad mes 10]]*TablaMemoria3[[#This Row],[Costo unitario (UF)]]</f>
        <v>18</v>
      </c>
      <c r="AO66">
        <f>TablaMemoria3[[#This Row],[Cantidad mes 11]]*TablaMemoria3[[#This Row],[Costo unitario (UF)]]</f>
        <v>18</v>
      </c>
      <c r="AP66">
        <f>TablaMemoria3[[#This Row],[Cantidad mes 12]]*TablaMemoria3[[#This Row],[Costo unitario (UF)]]</f>
        <v>18</v>
      </c>
      <c r="AQ66">
        <f>TablaMemoria3[[#This Row],[Cantidad mes 13]]*TablaMemoria3[[#This Row],[Costo unitario (UF)]]</f>
        <v>18</v>
      </c>
      <c r="AR66">
        <f>TablaMemoria3[[#This Row],[Cantidad mes 14]]*TablaMemoria3[[#This Row],[Costo unitario (UF)]]</f>
        <v>18</v>
      </c>
      <c r="AS66">
        <f>TablaMemoria3[[#This Row],[Cantidad mes 15]]*TablaMemoria3[[#This Row],[Costo unitario (UF)]]</f>
        <v>18</v>
      </c>
      <c r="AT66">
        <f>TablaMemoria3[[#This Row],[Cantidad mes 16]]*TablaMemoria3[[#This Row],[Costo unitario (UF)]]</f>
        <v>18</v>
      </c>
      <c r="AU66">
        <f>TablaMemoria3[[#This Row],[Cantidad mes 17]]*TablaMemoria3[[#This Row],[Costo unitario (UF)]]</f>
        <v>18</v>
      </c>
      <c r="AV66">
        <f>TablaMemoria3[[#This Row],[Cantidad mes 18]]*TablaMemoria3[[#This Row],[Costo unitario (UF)]]</f>
        <v>18</v>
      </c>
      <c r="AW66">
        <f>TablaMemoria3[[#This Row],[Cantidad mes 19]]*TablaMemoria3[[#This Row],[Costo unitario (UF)]]</f>
        <v>18</v>
      </c>
      <c r="AX66">
        <f>TablaMemoria3[[#This Row],[Cantidad mes 20]]*TablaMemoria3[[#This Row],[Costo unitario (UF)]]</f>
        <v>18</v>
      </c>
      <c r="AY66">
        <f>TablaMemoria3[[#This Row],[Cantidad mes 21]]*TablaMemoria3[[#This Row],[Costo unitario (UF)]]</f>
        <v>18</v>
      </c>
      <c r="AZ66">
        <f>TablaMemoria3[[#This Row],[Cantidad mes 22]]*TablaMemoria3[[#This Row],[Costo unitario (UF)]]</f>
        <v>18</v>
      </c>
      <c r="BA66">
        <f>TablaMemoria3[[#This Row],[Cantidad mes 23]]*TablaMemoria3[[#This Row],[Costo unitario (UF)]]</f>
        <v>18</v>
      </c>
      <c r="BB66">
        <f>TablaMemoria3[[#This Row],[Cantidad mes 24]]*TablaMemoria3[[#This Row],[Costo unitario (UF)]]</f>
        <v>18</v>
      </c>
      <c r="BC66">
        <f>SUM(TablaMemoria3[[#This Row],[Cantidad mes 1]:[Cantidad mes 12]])</f>
        <v>432</v>
      </c>
      <c r="BD66">
        <f>SUM(TablaMemoria3[[#This Row],[Cantidad mes 13]:[Cantidad mes 24]])</f>
        <v>432</v>
      </c>
      <c r="BE66">
        <f>SUM(TablaMemoria3[[#This Row],[Mes 1]]:TablaMemoria3[[#This Row],[Mes 12]])</f>
        <v>216</v>
      </c>
      <c r="BF66">
        <f>SUM(TablaMemoria3[[#This Row],[Mes 13]]:TablaMemoria3[[#This Row],[Mes 24]])</f>
        <v>216</v>
      </c>
      <c r="BG66">
        <f>TablaMemoria3[[#This Row],[Año 1]]+TablaMemoria3[[#This Row],[Año 2]]</f>
        <v>432</v>
      </c>
    </row>
    <row r="67" spans="1:59" x14ac:dyDescent="0.25">
      <c r="A67" t="s">
        <v>88</v>
      </c>
      <c r="B67" t="s">
        <v>89</v>
      </c>
      <c r="C67" t="s">
        <v>101</v>
      </c>
      <c r="D67" t="s">
        <v>431</v>
      </c>
      <c r="E67">
        <v>0.5</v>
      </c>
      <c r="F67" t="s">
        <v>410</v>
      </c>
      <c r="G67">
        <f>12*3</f>
        <v>36</v>
      </c>
      <c r="H67">
        <f t="shared" si="0"/>
        <v>36</v>
      </c>
      <c r="I67">
        <f t="shared" si="0"/>
        <v>36</v>
      </c>
      <c r="J67">
        <f t="shared" si="0"/>
        <v>36</v>
      </c>
      <c r="K67">
        <f t="shared" si="0"/>
        <v>36</v>
      </c>
      <c r="L67">
        <f t="shared" si="0"/>
        <v>36</v>
      </c>
      <c r="M67">
        <f t="shared" si="0"/>
        <v>36</v>
      </c>
      <c r="N67">
        <f t="shared" si="0"/>
        <v>36</v>
      </c>
      <c r="O67">
        <f t="shared" si="0"/>
        <v>36</v>
      </c>
      <c r="P67">
        <f t="shared" si="0"/>
        <v>36</v>
      </c>
      <c r="Q67">
        <f t="shared" si="0"/>
        <v>36</v>
      </c>
      <c r="R67">
        <f t="shared" si="0"/>
        <v>36</v>
      </c>
      <c r="S67">
        <f t="shared" si="0"/>
        <v>36</v>
      </c>
      <c r="T67">
        <f t="shared" si="0"/>
        <v>36</v>
      </c>
      <c r="U67">
        <f t="shared" si="0"/>
        <v>36</v>
      </c>
      <c r="V67">
        <f t="shared" si="0"/>
        <v>36</v>
      </c>
      <c r="W67">
        <f t="shared" si="0"/>
        <v>36</v>
      </c>
      <c r="X67">
        <f t="shared" si="0"/>
        <v>36</v>
      </c>
      <c r="Y67">
        <f t="shared" si="0"/>
        <v>36</v>
      </c>
      <c r="Z67">
        <f t="shared" si="0"/>
        <v>36</v>
      </c>
      <c r="AA67">
        <f t="shared" si="0"/>
        <v>36</v>
      </c>
      <c r="AB67">
        <f t="shared" si="0"/>
        <v>36</v>
      </c>
      <c r="AC67">
        <f t="shared" si="0"/>
        <v>36</v>
      </c>
      <c r="AD67">
        <f t="shared" si="0"/>
        <v>36</v>
      </c>
      <c r="AE67">
        <f>TablaMemoria3[[#This Row],[Cantidad mes 1]]*TablaMemoria3[[#This Row],[Costo unitario (UF)]]</f>
        <v>18</v>
      </c>
      <c r="AF67">
        <f>TablaMemoria3[[#This Row],[Cantidad mes 2]]*TablaMemoria3[[#This Row],[Costo unitario (UF)]]</f>
        <v>18</v>
      </c>
      <c r="AG67">
        <f>TablaMemoria3[[#This Row],[Cantidad mes 3]]*TablaMemoria3[[#This Row],[Costo unitario (UF)]]</f>
        <v>18</v>
      </c>
      <c r="AH67">
        <f>TablaMemoria3[[#This Row],[Cantidad mes 4]]*TablaMemoria3[[#This Row],[Costo unitario (UF)]]</f>
        <v>18</v>
      </c>
      <c r="AI67">
        <f>TablaMemoria3[[#This Row],[Cantidad mes 5]]*TablaMemoria3[[#This Row],[Costo unitario (UF)]]</f>
        <v>18</v>
      </c>
      <c r="AJ67">
        <f>TablaMemoria3[[#This Row],[Cantidad mes 6]]*TablaMemoria3[[#This Row],[Costo unitario (UF)]]</f>
        <v>18</v>
      </c>
      <c r="AK67">
        <f>TablaMemoria3[[#This Row],[Cantidad mes 7]]*TablaMemoria3[[#This Row],[Costo unitario (UF)]]</f>
        <v>18</v>
      </c>
      <c r="AL67">
        <f>TablaMemoria3[[#This Row],[Cantidad mes 8]]*TablaMemoria3[[#This Row],[Costo unitario (UF)]]</f>
        <v>18</v>
      </c>
      <c r="AM67">
        <f>TablaMemoria3[[#This Row],[Cantidad mes 9]]*TablaMemoria3[[#This Row],[Costo unitario (UF)]]</f>
        <v>18</v>
      </c>
      <c r="AN67">
        <f>TablaMemoria3[[#This Row],[Cantidad mes 10]]*TablaMemoria3[[#This Row],[Costo unitario (UF)]]</f>
        <v>18</v>
      </c>
      <c r="AO67">
        <f>TablaMemoria3[[#This Row],[Cantidad mes 11]]*TablaMemoria3[[#This Row],[Costo unitario (UF)]]</f>
        <v>18</v>
      </c>
      <c r="AP67">
        <f>TablaMemoria3[[#This Row],[Cantidad mes 12]]*TablaMemoria3[[#This Row],[Costo unitario (UF)]]</f>
        <v>18</v>
      </c>
      <c r="AQ67">
        <f>TablaMemoria3[[#This Row],[Cantidad mes 13]]*TablaMemoria3[[#This Row],[Costo unitario (UF)]]</f>
        <v>18</v>
      </c>
      <c r="AR67">
        <f>TablaMemoria3[[#This Row],[Cantidad mes 14]]*TablaMemoria3[[#This Row],[Costo unitario (UF)]]</f>
        <v>18</v>
      </c>
      <c r="AS67">
        <f>TablaMemoria3[[#This Row],[Cantidad mes 15]]*TablaMemoria3[[#This Row],[Costo unitario (UF)]]</f>
        <v>18</v>
      </c>
      <c r="AT67">
        <f>TablaMemoria3[[#This Row],[Cantidad mes 16]]*TablaMemoria3[[#This Row],[Costo unitario (UF)]]</f>
        <v>18</v>
      </c>
      <c r="AU67">
        <f>TablaMemoria3[[#This Row],[Cantidad mes 17]]*TablaMemoria3[[#This Row],[Costo unitario (UF)]]</f>
        <v>18</v>
      </c>
      <c r="AV67">
        <f>TablaMemoria3[[#This Row],[Cantidad mes 18]]*TablaMemoria3[[#This Row],[Costo unitario (UF)]]</f>
        <v>18</v>
      </c>
      <c r="AW67">
        <f>TablaMemoria3[[#This Row],[Cantidad mes 19]]*TablaMemoria3[[#This Row],[Costo unitario (UF)]]</f>
        <v>18</v>
      </c>
      <c r="AX67">
        <f>TablaMemoria3[[#This Row],[Cantidad mes 20]]*TablaMemoria3[[#This Row],[Costo unitario (UF)]]</f>
        <v>18</v>
      </c>
      <c r="AY67">
        <f>TablaMemoria3[[#This Row],[Cantidad mes 21]]*TablaMemoria3[[#This Row],[Costo unitario (UF)]]</f>
        <v>18</v>
      </c>
      <c r="AZ67">
        <f>TablaMemoria3[[#This Row],[Cantidad mes 22]]*TablaMemoria3[[#This Row],[Costo unitario (UF)]]</f>
        <v>18</v>
      </c>
      <c r="BA67">
        <f>TablaMemoria3[[#This Row],[Cantidad mes 23]]*TablaMemoria3[[#This Row],[Costo unitario (UF)]]</f>
        <v>18</v>
      </c>
      <c r="BB67">
        <f>TablaMemoria3[[#This Row],[Cantidad mes 24]]*TablaMemoria3[[#This Row],[Costo unitario (UF)]]</f>
        <v>18</v>
      </c>
      <c r="BC67">
        <f>SUM(TablaMemoria3[[#This Row],[Cantidad mes 1]:[Cantidad mes 12]])</f>
        <v>432</v>
      </c>
      <c r="BD67">
        <f>SUM(TablaMemoria3[[#This Row],[Cantidad mes 13]:[Cantidad mes 24]])</f>
        <v>432</v>
      </c>
      <c r="BE67">
        <f>SUM(TablaMemoria3[[#This Row],[Mes 1]]:TablaMemoria3[[#This Row],[Mes 12]])</f>
        <v>216</v>
      </c>
      <c r="BF67">
        <f>SUM(TablaMemoria3[[#This Row],[Mes 13]]:TablaMemoria3[[#This Row],[Mes 24]])</f>
        <v>216</v>
      </c>
      <c r="BG67">
        <f>TablaMemoria3[[#This Row],[Año 1]]+TablaMemoria3[[#This Row],[Año 2]]</f>
        <v>432</v>
      </c>
    </row>
    <row r="68" spans="1:59" x14ac:dyDescent="0.25">
      <c r="A68" t="s">
        <v>88</v>
      </c>
      <c r="B68" t="s">
        <v>89</v>
      </c>
      <c r="C68" t="s">
        <v>95</v>
      </c>
      <c r="D68" t="s">
        <v>432</v>
      </c>
      <c r="E68">
        <v>1</v>
      </c>
      <c r="F68" t="s">
        <v>427</v>
      </c>
      <c r="G68">
        <v>100</v>
      </c>
      <c r="H68">
        <v>1</v>
      </c>
      <c r="I68">
        <v>1</v>
      </c>
      <c r="J68">
        <v>1</v>
      </c>
      <c r="K68">
        <v>1</v>
      </c>
      <c r="L68">
        <v>1</v>
      </c>
      <c r="M68">
        <v>1</v>
      </c>
      <c r="N68">
        <v>1</v>
      </c>
      <c r="O68">
        <v>1</v>
      </c>
      <c r="P68">
        <v>1</v>
      </c>
      <c r="Q68">
        <v>1</v>
      </c>
      <c r="R68">
        <v>1</v>
      </c>
      <c r="S68">
        <v>1</v>
      </c>
      <c r="T68">
        <v>1</v>
      </c>
      <c r="U68">
        <v>1</v>
      </c>
      <c r="V68">
        <v>1</v>
      </c>
      <c r="W68">
        <v>1</v>
      </c>
      <c r="X68">
        <v>1</v>
      </c>
      <c r="Y68">
        <v>1</v>
      </c>
      <c r="Z68">
        <v>1</v>
      </c>
      <c r="AA68">
        <v>1</v>
      </c>
      <c r="AB68">
        <v>1</v>
      </c>
      <c r="AC68">
        <v>1</v>
      </c>
      <c r="AD68">
        <v>1</v>
      </c>
      <c r="AE68">
        <f>TablaMemoria3[[#This Row],[Cantidad mes 1]]*TablaMemoria3[[#This Row],[Costo unitario (UF)]]</f>
        <v>100</v>
      </c>
      <c r="AF68">
        <f>TablaMemoria3[[#This Row],[Cantidad mes 2]]*TablaMemoria3[[#This Row],[Costo unitario (UF)]]</f>
        <v>1</v>
      </c>
      <c r="AG68">
        <f>TablaMemoria3[[#This Row],[Cantidad mes 3]]*TablaMemoria3[[#This Row],[Costo unitario (UF)]]</f>
        <v>1</v>
      </c>
      <c r="AH68">
        <f>TablaMemoria3[[#This Row],[Cantidad mes 4]]*TablaMemoria3[[#This Row],[Costo unitario (UF)]]</f>
        <v>1</v>
      </c>
      <c r="AI68">
        <f>TablaMemoria3[[#This Row],[Cantidad mes 5]]*TablaMemoria3[[#This Row],[Costo unitario (UF)]]</f>
        <v>1</v>
      </c>
      <c r="AJ68">
        <f>TablaMemoria3[[#This Row],[Cantidad mes 6]]*TablaMemoria3[[#This Row],[Costo unitario (UF)]]</f>
        <v>1</v>
      </c>
      <c r="AK68">
        <f>TablaMemoria3[[#This Row],[Cantidad mes 7]]*TablaMemoria3[[#This Row],[Costo unitario (UF)]]</f>
        <v>1</v>
      </c>
      <c r="AL68">
        <f>TablaMemoria3[[#This Row],[Cantidad mes 8]]*TablaMemoria3[[#This Row],[Costo unitario (UF)]]</f>
        <v>1</v>
      </c>
      <c r="AM68">
        <f>TablaMemoria3[[#This Row],[Cantidad mes 9]]*TablaMemoria3[[#This Row],[Costo unitario (UF)]]</f>
        <v>1</v>
      </c>
      <c r="AN68">
        <f>TablaMemoria3[[#This Row],[Cantidad mes 10]]*TablaMemoria3[[#This Row],[Costo unitario (UF)]]</f>
        <v>1</v>
      </c>
      <c r="AO68">
        <f>TablaMemoria3[[#This Row],[Cantidad mes 11]]*TablaMemoria3[[#This Row],[Costo unitario (UF)]]</f>
        <v>1</v>
      </c>
      <c r="AP68">
        <f>TablaMemoria3[[#This Row],[Cantidad mes 12]]*TablaMemoria3[[#This Row],[Costo unitario (UF)]]</f>
        <v>1</v>
      </c>
      <c r="AQ68">
        <f>TablaMemoria3[[#This Row],[Cantidad mes 13]]*TablaMemoria3[[#This Row],[Costo unitario (UF)]]</f>
        <v>1</v>
      </c>
      <c r="AR68">
        <f>TablaMemoria3[[#This Row],[Cantidad mes 14]]*TablaMemoria3[[#This Row],[Costo unitario (UF)]]</f>
        <v>1</v>
      </c>
      <c r="AS68">
        <f>TablaMemoria3[[#This Row],[Cantidad mes 15]]*TablaMemoria3[[#This Row],[Costo unitario (UF)]]</f>
        <v>1</v>
      </c>
      <c r="AT68">
        <f>TablaMemoria3[[#This Row],[Cantidad mes 16]]*TablaMemoria3[[#This Row],[Costo unitario (UF)]]</f>
        <v>1</v>
      </c>
      <c r="AU68">
        <f>TablaMemoria3[[#This Row],[Cantidad mes 17]]*TablaMemoria3[[#This Row],[Costo unitario (UF)]]</f>
        <v>1</v>
      </c>
      <c r="AV68">
        <f>TablaMemoria3[[#This Row],[Cantidad mes 18]]*TablaMemoria3[[#This Row],[Costo unitario (UF)]]</f>
        <v>1</v>
      </c>
      <c r="AW68">
        <f>TablaMemoria3[[#This Row],[Cantidad mes 19]]*TablaMemoria3[[#This Row],[Costo unitario (UF)]]</f>
        <v>1</v>
      </c>
      <c r="AX68">
        <f>TablaMemoria3[[#This Row],[Cantidad mes 20]]*TablaMemoria3[[#This Row],[Costo unitario (UF)]]</f>
        <v>1</v>
      </c>
      <c r="AY68">
        <f>TablaMemoria3[[#This Row],[Cantidad mes 21]]*TablaMemoria3[[#This Row],[Costo unitario (UF)]]</f>
        <v>1</v>
      </c>
      <c r="AZ68">
        <f>TablaMemoria3[[#This Row],[Cantidad mes 22]]*TablaMemoria3[[#This Row],[Costo unitario (UF)]]</f>
        <v>1</v>
      </c>
      <c r="BA68">
        <f>TablaMemoria3[[#This Row],[Cantidad mes 23]]*TablaMemoria3[[#This Row],[Costo unitario (UF)]]</f>
        <v>1</v>
      </c>
      <c r="BB68">
        <f>TablaMemoria3[[#This Row],[Cantidad mes 24]]*TablaMemoria3[[#This Row],[Costo unitario (UF)]]</f>
        <v>1</v>
      </c>
      <c r="BC68">
        <f>SUM(TablaMemoria3[[#This Row],[Cantidad mes 1]:[Cantidad mes 12]])</f>
        <v>111</v>
      </c>
      <c r="BD68">
        <f>SUM(TablaMemoria3[[#This Row],[Cantidad mes 13]:[Cantidad mes 24]])</f>
        <v>12</v>
      </c>
      <c r="BE68">
        <f>SUM(TablaMemoria3[[#This Row],[Mes 1]]:TablaMemoria3[[#This Row],[Mes 12]])</f>
        <v>111</v>
      </c>
      <c r="BF68">
        <f>SUM(TablaMemoria3[[#This Row],[Mes 13]]:TablaMemoria3[[#This Row],[Mes 24]])</f>
        <v>12</v>
      </c>
      <c r="BG68">
        <f>TablaMemoria3[[#This Row],[Año 1]]+TablaMemoria3[[#This Row],[Año 2]]</f>
        <v>123</v>
      </c>
    </row>
    <row r="73" spans="1:59" x14ac:dyDescent="0.25">
      <c r="BB73">
        <f>BA73*0.9</f>
        <v>0</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23</vt:i4>
      </vt:variant>
    </vt:vector>
  </HeadingPairs>
  <TitlesOfParts>
    <vt:vector size="23" baseType="lpstr">
      <vt:lpstr>Costos por acción</vt:lpstr>
      <vt:lpstr>1</vt:lpstr>
      <vt:lpstr>2</vt:lpstr>
      <vt:lpstr>3</vt:lpstr>
      <vt:lpstr>4</vt:lpstr>
      <vt:lpstr>5</vt:lpstr>
      <vt:lpstr>7</vt:lpstr>
      <vt:lpstr>8</vt:lpstr>
      <vt:lpstr>12</vt:lpstr>
      <vt:lpstr>13</vt:lpstr>
      <vt:lpstr>14</vt:lpstr>
      <vt:lpstr>15</vt:lpstr>
      <vt:lpstr>17</vt:lpstr>
      <vt:lpstr>18</vt:lpstr>
      <vt:lpstr>19</vt:lpstr>
      <vt:lpstr>24</vt:lpstr>
      <vt:lpstr>25</vt:lpstr>
      <vt:lpstr>26</vt:lpstr>
      <vt:lpstr>28</vt:lpstr>
      <vt:lpstr>29</vt:lpstr>
      <vt:lpstr>31</vt:lpstr>
      <vt:lpstr>32</vt:lpstr>
      <vt:lpstr>Memoria_cálculo_jun22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Ortega</dc:creator>
  <cp:lastModifiedBy>Fernanda Plaza Taucare</cp:lastModifiedBy>
  <dcterms:created xsi:type="dcterms:W3CDTF">2023-05-18T18:08:17Z</dcterms:created>
  <dcterms:modified xsi:type="dcterms:W3CDTF">2023-05-19T20:08:55Z</dcterms:modified>
</cp:coreProperties>
</file>